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495" windowWidth="20730" windowHeight="9405" activeTab="1"/>
  </bookViews>
  <sheets>
    <sheet name="Субъект" sheetId="2" r:id="rId1"/>
    <sheet name="МО" sheetId="3" r:id="rId2"/>
  </sheets>
  <calcPr calcId="144525"/>
</workbook>
</file>

<file path=xl/calcChain.xml><?xml version="1.0" encoding="utf-8"?>
<calcChain xmlns="http://schemas.openxmlformats.org/spreadsheetml/2006/main">
  <c r="AG22" i="3" l="1"/>
  <c r="AG32" i="3"/>
  <c r="AG29" i="3"/>
  <c r="AI32" i="3"/>
  <c r="AH32" i="3"/>
  <c r="AF32" i="3"/>
  <c r="AE32" i="3"/>
  <c r="AE28" i="3"/>
  <c r="AH25" i="3"/>
  <c r="AI25" i="3"/>
  <c r="AJ25" i="3"/>
  <c r="AF21" i="3"/>
  <c r="AG21" i="3"/>
  <c r="AH21" i="3"/>
  <c r="AH20" i="3" s="1"/>
  <c r="AI21" i="3"/>
  <c r="AJ21" i="3"/>
  <c r="AF25" i="3"/>
  <c r="AG25" i="3"/>
  <c r="AF31" i="3"/>
  <c r="AG31" i="3"/>
  <c r="AH31" i="3"/>
  <c r="AI31" i="3"/>
  <c r="AJ31" i="3"/>
  <c r="AF37" i="3"/>
  <c r="AF36" i="3" s="1"/>
  <c r="AL36" i="3" s="1"/>
  <c r="AQ36" i="3" s="1"/>
  <c r="AT36" i="3" s="1"/>
  <c r="AG37" i="3"/>
  <c r="AG36" i="3" s="1"/>
  <c r="AM36" i="3" s="1"/>
  <c r="AR36" i="3" s="1"/>
  <c r="AU36" i="3" s="1"/>
  <c r="AH37" i="3"/>
  <c r="AH36" i="3" s="1"/>
  <c r="AN36" i="3" s="1"/>
  <c r="AS36" i="3" s="1"/>
  <c r="AV36" i="3" s="1"/>
  <c r="AI37" i="3"/>
  <c r="AI36" i="3" s="1"/>
  <c r="AO36" i="3" s="1"/>
  <c r="AJ37" i="3"/>
  <c r="AJ36" i="3" s="1"/>
  <c r="AP36" i="3" s="1"/>
  <c r="AF42" i="3"/>
  <c r="AF41" i="3" s="1"/>
  <c r="AG42" i="3"/>
  <c r="AG41" i="3" s="1"/>
  <c r="AG40" i="3" s="1"/>
  <c r="AH42" i="3"/>
  <c r="AH41" i="3" s="1"/>
  <c r="AI42" i="3"/>
  <c r="AI41" i="3" s="1"/>
  <c r="AJ42" i="3"/>
  <c r="AJ41" i="3" s="1"/>
  <c r="AE21" i="3"/>
  <c r="AK21" i="3" s="1"/>
  <c r="AE25" i="3"/>
  <c r="AE31" i="3"/>
  <c r="AE37" i="3"/>
  <c r="AE36" i="3" s="1"/>
  <c r="AK36" i="3" s="1"/>
  <c r="AE42" i="3"/>
  <c r="AE41" i="3" s="1"/>
  <c r="AL21" i="3"/>
  <c r="AQ21" i="3" s="1"/>
  <c r="AT21" i="3" s="1"/>
  <c r="AM21" i="3"/>
  <c r="AN21" i="3"/>
  <c r="AS21" i="3" s="1"/>
  <c r="AV21" i="3" s="1"/>
  <c r="AO21" i="3"/>
  <c r="AP21" i="3"/>
  <c r="AR21" i="3"/>
  <c r="AU21" i="3" s="1"/>
  <c r="AK22" i="3"/>
  <c r="AL22" i="3"/>
  <c r="AQ22" i="3" s="1"/>
  <c r="AT22" i="3" s="1"/>
  <c r="AM22" i="3"/>
  <c r="AN22" i="3"/>
  <c r="AS22" i="3" s="1"/>
  <c r="AV22" i="3" s="1"/>
  <c r="AO22" i="3"/>
  <c r="AP22" i="3"/>
  <c r="AR22" i="3"/>
  <c r="AU22" i="3" s="1"/>
  <c r="AK23" i="3"/>
  <c r="AL23" i="3"/>
  <c r="AQ23" i="3" s="1"/>
  <c r="AT23" i="3" s="1"/>
  <c r="AM23" i="3"/>
  <c r="AN23" i="3"/>
  <c r="AS23" i="3" s="1"/>
  <c r="AV23" i="3" s="1"/>
  <c r="AO23" i="3"/>
  <c r="AP23" i="3"/>
  <c r="AR23" i="3"/>
  <c r="AU23" i="3" s="1"/>
  <c r="AK24" i="3"/>
  <c r="AL24" i="3"/>
  <c r="AQ24" i="3" s="1"/>
  <c r="AT24" i="3" s="1"/>
  <c r="AM24" i="3"/>
  <c r="AN24" i="3"/>
  <c r="AS24" i="3" s="1"/>
  <c r="AV24" i="3" s="1"/>
  <c r="AO24" i="3"/>
  <c r="AP24" i="3"/>
  <c r="AR24" i="3"/>
  <c r="AU24" i="3" s="1"/>
  <c r="AK25" i="3"/>
  <c r="AL25" i="3"/>
  <c r="AQ25" i="3" s="1"/>
  <c r="AT25" i="3" s="1"/>
  <c r="AM25" i="3"/>
  <c r="AN25" i="3"/>
  <c r="AS25" i="3" s="1"/>
  <c r="AV25" i="3" s="1"/>
  <c r="AO25" i="3"/>
  <c r="AP25" i="3"/>
  <c r="AR25" i="3"/>
  <c r="AU25" i="3" s="1"/>
  <c r="AK26" i="3"/>
  <c r="AL26" i="3"/>
  <c r="AQ26" i="3" s="1"/>
  <c r="AT26" i="3" s="1"/>
  <c r="AM26" i="3"/>
  <c r="AN26" i="3"/>
  <c r="AS26" i="3" s="1"/>
  <c r="AV26" i="3" s="1"/>
  <c r="AO26" i="3"/>
  <c r="AP26" i="3"/>
  <c r="AR26" i="3"/>
  <c r="AU26" i="3" s="1"/>
  <c r="AK27" i="3"/>
  <c r="AL27" i="3"/>
  <c r="AQ27" i="3" s="1"/>
  <c r="AT27" i="3" s="1"/>
  <c r="AM27" i="3"/>
  <c r="AN27" i="3"/>
  <c r="AS27" i="3" s="1"/>
  <c r="AV27" i="3" s="1"/>
  <c r="AO27" i="3"/>
  <c r="AP27" i="3"/>
  <c r="AR27" i="3"/>
  <c r="AU27" i="3" s="1"/>
  <c r="AK28" i="3"/>
  <c r="AL28" i="3"/>
  <c r="AQ28" i="3" s="1"/>
  <c r="AT28" i="3" s="1"/>
  <c r="AM28" i="3"/>
  <c r="AN28" i="3"/>
  <c r="AS28" i="3" s="1"/>
  <c r="AV28" i="3" s="1"/>
  <c r="AO28" i="3"/>
  <c r="AP28" i="3"/>
  <c r="AR28" i="3"/>
  <c r="AU28" i="3" s="1"/>
  <c r="AK29" i="3"/>
  <c r="AL29" i="3"/>
  <c r="AQ29" i="3" s="1"/>
  <c r="AT29" i="3" s="1"/>
  <c r="AM29" i="3"/>
  <c r="AN29" i="3"/>
  <c r="AS29" i="3" s="1"/>
  <c r="AV29" i="3" s="1"/>
  <c r="AO29" i="3"/>
  <c r="AP29" i="3"/>
  <c r="AR29" i="3"/>
  <c r="AU29" i="3" s="1"/>
  <c r="AK30" i="3"/>
  <c r="AL30" i="3"/>
  <c r="AQ30" i="3" s="1"/>
  <c r="AT30" i="3" s="1"/>
  <c r="AM30" i="3"/>
  <c r="AN30" i="3"/>
  <c r="AS30" i="3" s="1"/>
  <c r="AV30" i="3" s="1"/>
  <c r="AO30" i="3"/>
  <c r="AP30" i="3"/>
  <c r="AR30" i="3"/>
  <c r="AU30" i="3" s="1"/>
  <c r="AK31" i="3"/>
  <c r="AL31" i="3"/>
  <c r="AQ31" i="3" s="1"/>
  <c r="AT31" i="3" s="1"/>
  <c r="AM31" i="3"/>
  <c r="AN31" i="3"/>
  <c r="AS31" i="3" s="1"/>
  <c r="AV31" i="3" s="1"/>
  <c r="AO31" i="3"/>
  <c r="AP31" i="3"/>
  <c r="AR31" i="3"/>
  <c r="AU31" i="3" s="1"/>
  <c r="AK32" i="3"/>
  <c r="AL32" i="3"/>
  <c r="AQ32" i="3" s="1"/>
  <c r="AT32" i="3" s="1"/>
  <c r="AM32" i="3"/>
  <c r="AN32" i="3"/>
  <c r="AS32" i="3" s="1"/>
  <c r="AV32" i="3" s="1"/>
  <c r="AO32" i="3"/>
  <c r="AP32" i="3"/>
  <c r="AR32" i="3"/>
  <c r="AU32" i="3" s="1"/>
  <c r="AK33" i="3"/>
  <c r="AL33" i="3"/>
  <c r="AQ33" i="3" s="1"/>
  <c r="AT33" i="3" s="1"/>
  <c r="AM33" i="3"/>
  <c r="AN33" i="3"/>
  <c r="AS33" i="3" s="1"/>
  <c r="AV33" i="3" s="1"/>
  <c r="AO33" i="3"/>
  <c r="AP33" i="3"/>
  <c r="AR33" i="3"/>
  <c r="AU33" i="3" s="1"/>
  <c r="AK34" i="3"/>
  <c r="AL34" i="3"/>
  <c r="AQ34" i="3" s="1"/>
  <c r="AT34" i="3" s="1"/>
  <c r="AM34" i="3"/>
  <c r="AN34" i="3"/>
  <c r="AS34" i="3" s="1"/>
  <c r="AV34" i="3" s="1"/>
  <c r="AO34" i="3"/>
  <c r="AP34" i="3"/>
  <c r="AR34" i="3"/>
  <c r="AU34" i="3" s="1"/>
  <c r="AK35" i="3"/>
  <c r="AL35" i="3"/>
  <c r="AQ35" i="3" s="1"/>
  <c r="AT35" i="3" s="1"/>
  <c r="AM35" i="3"/>
  <c r="AN35" i="3"/>
  <c r="AS35" i="3" s="1"/>
  <c r="AV35" i="3" s="1"/>
  <c r="AO35" i="3"/>
  <c r="AP35" i="3"/>
  <c r="AR35" i="3"/>
  <c r="AU35" i="3" s="1"/>
  <c r="AK37" i="3"/>
  <c r="AL37" i="3"/>
  <c r="AQ37" i="3" s="1"/>
  <c r="AT37" i="3" s="1"/>
  <c r="AM37" i="3"/>
  <c r="AN37" i="3"/>
  <c r="AS37" i="3" s="1"/>
  <c r="AV37" i="3" s="1"/>
  <c r="AO37" i="3"/>
  <c r="AP37" i="3"/>
  <c r="AR37" i="3"/>
  <c r="AU37" i="3" s="1"/>
  <c r="AK38" i="3"/>
  <c r="AL38" i="3"/>
  <c r="AQ38" i="3" s="1"/>
  <c r="AT38" i="3" s="1"/>
  <c r="AM38" i="3"/>
  <c r="AN38" i="3"/>
  <c r="AS38" i="3" s="1"/>
  <c r="AV38" i="3" s="1"/>
  <c r="AO38" i="3"/>
  <c r="AP38" i="3"/>
  <c r="AR38" i="3"/>
  <c r="AU38" i="3" s="1"/>
  <c r="AK39" i="3"/>
  <c r="AL39" i="3"/>
  <c r="AQ39" i="3" s="1"/>
  <c r="AT39" i="3" s="1"/>
  <c r="AM39" i="3"/>
  <c r="AN39" i="3"/>
  <c r="AS39" i="3" s="1"/>
  <c r="AV39" i="3" s="1"/>
  <c r="AO39" i="3"/>
  <c r="AP39" i="3"/>
  <c r="AR39" i="3"/>
  <c r="AU39" i="3" s="1"/>
  <c r="AK42" i="3"/>
  <c r="AL42" i="3"/>
  <c r="AQ42" i="3" s="1"/>
  <c r="AT42" i="3" s="1"/>
  <c r="AM42" i="3"/>
  <c r="AN42" i="3"/>
  <c r="AS42" i="3" s="1"/>
  <c r="AV42" i="3" s="1"/>
  <c r="AO42" i="3"/>
  <c r="AP42" i="3"/>
  <c r="AR42" i="3"/>
  <c r="AU42" i="3" s="1"/>
  <c r="AK43" i="3"/>
  <c r="AL43" i="3"/>
  <c r="AQ43" i="3" s="1"/>
  <c r="AT43" i="3" s="1"/>
  <c r="AM43" i="3"/>
  <c r="AN43" i="3"/>
  <c r="AS43" i="3" s="1"/>
  <c r="AV43" i="3" s="1"/>
  <c r="AO43" i="3"/>
  <c r="AP43" i="3"/>
  <c r="AR43" i="3"/>
  <c r="AU43" i="3" s="1"/>
  <c r="AK44" i="3"/>
  <c r="AL44" i="3"/>
  <c r="AQ44" i="3" s="1"/>
  <c r="AT44" i="3" s="1"/>
  <c r="AM44" i="3"/>
  <c r="AN44" i="3"/>
  <c r="AS44" i="3" s="1"/>
  <c r="AV44" i="3" s="1"/>
  <c r="AO44" i="3"/>
  <c r="AP44" i="3"/>
  <c r="AR44" i="3"/>
  <c r="AU44" i="3" s="1"/>
  <c r="AK45" i="3"/>
  <c r="AL45" i="3"/>
  <c r="AQ45" i="3" s="1"/>
  <c r="AT45" i="3" s="1"/>
  <c r="AM45" i="3"/>
  <c r="AN45" i="3"/>
  <c r="AS45" i="3" s="1"/>
  <c r="AV45" i="3" s="1"/>
  <c r="AO45" i="3"/>
  <c r="AP45" i="3"/>
  <c r="AR45" i="3"/>
  <c r="AU45" i="3" s="1"/>
  <c r="AK46" i="3"/>
  <c r="AL46" i="3"/>
  <c r="AQ46" i="3" s="1"/>
  <c r="AT46" i="3" s="1"/>
  <c r="AM46" i="3"/>
  <c r="AN46" i="3"/>
  <c r="AS46" i="3" s="1"/>
  <c r="AV46" i="3" s="1"/>
  <c r="AO46" i="3"/>
  <c r="AP46" i="3"/>
  <c r="AR46" i="3"/>
  <c r="AU46" i="3" s="1"/>
  <c r="AK47" i="3"/>
  <c r="AL47" i="3"/>
  <c r="AQ47" i="3" s="1"/>
  <c r="AT47" i="3" s="1"/>
  <c r="AM47" i="3"/>
  <c r="AN47" i="3"/>
  <c r="AS47" i="3" s="1"/>
  <c r="AV47" i="3" s="1"/>
  <c r="AO47" i="3"/>
  <c r="AP47" i="3"/>
  <c r="AR47" i="3"/>
  <c r="AU47" i="3" s="1"/>
  <c r="AJ40" i="3" l="1"/>
  <c r="AP41" i="3"/>
  <c r="AI40" i="3"/>
  <c r="AO41" i="3"/>
  <c r="AF40" i="3"/>
  <c r="AL41" i="3"/>
  <c r="AQ41" i="3" s="1"/>
  <c r="AT41" i="3" s="1"/>
  <c r="AE40" i="3"/>
  <c r="AK40" i="3" s="1"/>
  <c r="AK41" i="3"/>
  <c r="AE20" i="3"/>
  <c r="AE19" i="3" s="1"/>
  <c r="AG20" i="3"/>
  <c r="AF20" i="3"/>
  <c r="AF19" i="3" s="1"/>
  <c r="AK20" i="3"/>
  <c r="AL20" i="3"/>
  <c r="AQ20" i="3" s="1"/>
  <c r="AT20" i="3" s="1"/>
  <c r="AG19" i="3"/>
  <c r="AH40" i="3"/>
  <c r="AN41" i="3"/>
  <c r="AS41" i="3" s="1"/>
  <c r="AV41" i="3" s="1"/>
  <c r="AJ20" i="3"/>
  <c r="AI20" i="3"/>
  <c r="AJ19" i="3"/>
  <c r="AP20" i="3"/>
  <c r="AI19" i="3"/>
  <c r="AO20" i="3"/>
  <c r="AH19" i="3"/>
  <c r="AN20" i="3"/>
  <c r="AS20" i="3" s="1"/>
  <c r="AV20" i="3" s="1"/>
  <c r="AP40" i="3"/>
  <c r="AO40" i="3"/>
  <c r="AN40" i="3"/>
  <c r="AS40" i="3" s="1"/>
  <c r="AV40" i="3" s="1"/>
  <c r="AL40" i="3"/>
  <c r="AQ40" i="3" s="1"/>
  <c r="AT40" i="3" s="1"/>
  <c r="AM41" i="3"/>
  <c r="AR41" i="3" s="1"/>
  <c r="AU41" i="3" s="1"/>
  <c r="AM20" i="3"/>
  <c r="AR20" i="3" s="1"/>
  <c r="AU20" i="3" s="1"/>
  <c r="AE48" i="3" l="1"/>
  <c r="AK48" i="3" s="1"/>
  <c r="AK19" i="3"/>
  <c r="AM40" i="3"/>
  <c r="AR40" i="3" s="1"/>
  <c r="AU40" i="3" s="1"/>
  <c r="AF48" i="3"/>
  <c r="AL48" i="3" s="1"/>
  <c r="AQ48" i="3" s="1"/>
  <c r="AT48" i="3" s="1"/>
  <c r="AL19" i="3"/>
  <c r="AQ19" i="3" s="1"/>
  <c r="AT19" i="3" s="1"/>
  <c r="AH48" i="3"/>
  <c r="AN48" i="3" s="1"/>
  <c r="AS48" i="3" s="1"/>
  <c r="AV48" i="3" s="1"/>
  <c r="AN19" i="3"/>
  <c r="AS19" i="3" s="1"/>
  <c r="AV19" i="3" s="1"/>
  <c r="AI48" i="3"/>
  <c r="AO48" i="3" s="1"/>
  <c r="AO19" i="3"/>
  <c r="AJ48" i="3"/>
  <c r="AP48" i="3" s="1"/>
  <c r="AP19" i="3"/>
  <c r="AG48" i="3"/>
  <c r="AM48" i="3" s="1"/>
  <c r="AR48" i="3" s="1"/>
  <c r="AU48" i="3" s="1"/>
  <c r="AM19" i="3"/>
  <c r="AR19" i="3" s="1"/>
  <c r="AU19" i="3" s="1"/>
</calcChain>
</file>

<file path=xl/sharedStrings.xml><?xml version="1.0" encoding="utf-8"?>
<sst xmlns="http://schemas.openxmlformats.org/spreadsheetml/2006/main" count="746" uniqueCount="179">
  <si>
    <t>Приложение 1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Российской Федерации от _____________ 2017 г. № ____</t>
  </si>
  <si>
    <t>РЕЕСТР РАСХОДНЫХ ОБЯЗАТЕЛЬСТВ СУБЪЕКТА РОССИЙСКОЙ ФЕДЕРАЦИИ</t>
  </si>
  <si>
    <t>на 1 июня 2017г.</t>
  </si>
  <si>
    <t>Финансовый орган субъекта Российской Федерации</t>
  </si>
  <si>
    <t>Венгерское сельское поселение</t>
  </si>
  <si>
    <t>Наименование бюджета</t>
  </si>
  <si>
    <t>Бюджет сельских поселений</t>
  </si>
  <si>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</si>
  <si>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</si>
  <si>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</si>
  <si>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Группа полномочий</t>
  </si>
  <si>
    <t xml:space="preserve">Код расхода по БК </t>
  </si>
  <si>
    <t xml:space="preserve">Объем средств на исполнение расходного обязательства </t>
  </si>
  <si>
    <t>в т.ч. объем средств на исполнение расходного обязательства без учета расходов на осуществление капитальных вложений в объекты государственной (муниципальной) собственности</t>
  </si>
  <si>
    <t>Оценка стоимости расходного обязательства (полномочия) субъекта Российской Федерации</t>
  </si>
  <si>
    <t>в т.ч. оценка стоимости расходого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</si>
  <si>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</si>
  <si>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</si>
  <si>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</si>
  <si>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</si>
  <si>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</si>
  <si>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</si>
  <si>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</si>
  <si>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</si>
  <si>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</si>
  <si>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</si>
  <si>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</si>
  <si>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</si>
  <si>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2016г.</t>
  </si>
  <si>
    <t>текущий
2017г.</t>
  </si>
  <si>
    <t>очередной
2018г.</t>
  </si>
  <si>
    <t>плановый период
2019-2020гг.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</si>
  <si>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</si>
  <si>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</si>
  <si>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</si>
  <si>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</si>
  <si>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</si>
  <si>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</si>
  <si>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</si>
  <si>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</si>
  <si>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</si>
  <si>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</si>
  <si>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</si>
  <si>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 xml:space="preserve">1-й год пп </t>
  </si>
  <si>
    <t xml:space="preserve">2-й год пп </t>
  </si>
  <si>
    <t>утвержденные бюджетные назначения</t>
  </si>
  <si>
    <t>исполнено</t>
  </si>
  <si>
    <t>1</t>
  </si>
  <si>
    <t>2</t>
  </si>
  <si>
    <t>Руководитель</t>
  </si>
  <si>
    <t xml:space="preserve"> (должность руководителя</t>
  </si>
  <si>
    <t>(подпись)</t>
  </si>
  <si>
    <t>(расшифровка подписи)</t>
  </si>
  <si>
    <t xml:space="preserve"> финансового органа)  </t>
  </si>
  <si>
    <t xml:space="preserve">Исполнитель      ____________________  </t>
  </si>
  <si>
    <t xml:space="preserve">                           (должность)</t>
  </si>
  <si>
    <t xml:space="preserve">                                                                 </t>
  </si>
  <si>
    <t xml:space="preserve"> (расшифровка подписи)</t>
  </si>
  <si>
    <t>(телефон, e-mail)</t>
  </si>
  <si>
    <t>" ___ " ____________  20 ___ г.</t>
  </si>
  <si>
    <t>СВОД  РЕЕСТРОВ  РАСХОДНЫХ  ОБЯЗАТЕЛЬСТВ   МУНИЦИПАЛЬНЫХ  ОБРАЗОВАНИЙ,
ВХОДЯЩИХ  В  СОСТАВ  СУБЪЕКТА  РОССИЙСКОЙ  ФЕДЕРАЦИИ</t>
  </si>
  <si>
    <t>на 1 июня 20___г.</t>
  </si>
  <si>
    <t>Единица измерения: тыс. руб. (с точностью до первого десятичного знака)</t>
  </si>
  <si>
    <t xml:space="preserve">  Правовое основание финансового обеспечения расходного полномочия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</si>
  <si>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</si>
  <si>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</si>
  <si>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</si>
  <si>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</si>
  <si>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раздел/
подраздел</t>
  </si>
  <si>
    <t>2020г.</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</si>
  <si>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</si>
  <si>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4900</t>
  </si>
  <si>
    <t>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</si>
  <si>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</si>
  <si>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4901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</si>
  <si>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</si>
  <si>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4902</t>
  </si>
  <si>
    <t>5.1.1.6. создание условий для организации досуга и обеспечения жителей сельского поселения услугами организаций культуры</t>
  </si>
  <si>
    <t>4908</t>
  </si>
  <si>
    <t xml:space="preserve">Федеральный закон №131-ФЗ от 06.10.2003 "Об общих принципах организации местного самоуправления в РФ"
</t>
  </si>
  <si>
    <t xml:space="preserve">в целом
</t>
  </si>
  <si>
    <t xml:space="preserve">01.01.2009-не установлен
</t>
  </si>
  <si>
    <t xml:space="preserve">Закон Иркутской области №154-ОЗ от 29.12.2007 "О государственной поддержке культуры в Иркутской области"
</t>
  </si>
  <si>
    <t xml:space="preserve">18.01.2008-не установлен
</t>
  </si>
  <si>
    <t>6</t>
  </si>
  <si>
    <t xml:space="preserve">0801
</t>
  </si>
  <si>
    <t xml:space="preserve">нормативный метод, метод индексации
</t>
  </si>
  <si>
    <t xml:space="preserve">Указ Президента Российской Федерации №597 от 07.05.2012 "О мероприятиях по реализации государственной социальной политики"
</t>
  </si>
  <si>
    <t xml:space="preserve">07.05.2012-не установлен
</t>
  </si>
  <si>
    <t xml:space="preserve">18
</t>
  </si>
  <si>
    <t>5.1.1.9. утверждение правил благоустройства территории сельского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сельского 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t>
  </si>
  <si>
    <t>4911</t>
  </si>
  <si>
    <t>11</t>
  </si>
  <si>
    <t xml:space="preserve">0503
</t>
  </si>
  <si>
    <t xml:space="preserve">метод индексации
</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</si>
  <si>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</si>
  <si>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5000</t>
  </si>
  <si>
    <t>5.1.2.2. организация в границах сельского поселения электро- и газоснабжения поселений в пределах полномочий, установленных законодательством Российской Федерации</t>
  </si>
  <si>
    <t>5002</t>
  </si>
  <si>
    <t xml:space="preserve">Постановление Правительства Иркутской области №518-пп от 23.10.2014 "Об утверждении государственной программы Иркутской области «Экономическое развитие и инновационная экономика» на 2015-2020 годы"
</t>
  </si>
  <si>
    <t xml:space="preserve">02.11.2014-не установлен
</t>
  </si>
  <si>
    <t>17</t>
  </si>
  <si>
    <t xml:space="preserve">0502
</t>
  </si>
  <si>
    <t>5.1.2.3. дорожная деятельность в отношении автомобильных дорог местного значения вне границ населенных пунктов в границах сельского поселения, осуществление муниципального контроля за сохранностью автомобильных дорог местного значения вне границ населенных пунктов в границах сельского поселения,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</si>
  <si>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5003</t>
  </si>
  <si>
    <t>3</t>
  </si>
  <si>
    <t xml:space="preserve">0409
</t>
  </si>
  <si>
    <t xml:space="preserve">метод плановый
</t>
  </si>
  <si>
    <t>5.1.2.8. участие в предупреждении и ликвидации последствий чрезвычайных ситуаций на территории сельского поселения</t>
  </si>
  <si>
    <t>5008</t>
  </si>
  <si>
    <t xml:space="preserve">Закон Иркутской области №34-оз от 08.06.2009 "Об отдельных вопросах защиты населения и территорий от чрезвычайных ситуаций природного и техногенного характера в Иркутской области"
</t>
  </si>
  <si>
    <t xml:space="preserve"> ст.5, , п.7
</t>
  </si>
  <si>
    <t xml:space="preserve">08.06.2009-не установлен
</t>
  </si>
  <si>
    <t xml:space="preserve">0111
0309
</t>
  </si>
  <si>
    <t>5.1.2.9. организация библиотечного обслуживания населения, комплектование и обеспечение сохранности библиотечных фондов библиотек поселения</t>
  </si>
  <si>
    <t>5009</t>
  </si>
  <si>
    <t xml:space="preserve">Закон Иркутской области №46-ОЗ от 18.07.2008 "О библиотечном деле в Иркутской области"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</si>
  <si>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</si>
  <si>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</si>
  <si>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5.2.1. функционирование органов местного самоуправления</t>
  </si>
  <si>
    <t>5201</t>
  </si>
  <si>
    <t xml:space="preserve">Областной Закон №88-ОЗ от 29.10.2007 "Об отдельных вопросах муниципальной службы в Иркутской области"
</t>
  </si>
  <si>
    <t xml:space="preserve">15.10.2007-не установлен
</t>
  </si>
  <si>
    <t xml:space="preserve">0102
0104
</t>
  </si>
  <si>
    <t xml:space="preserve">Постановление Правительства Иркутской области №599-пп от 27.11.2014 "Об установлении нормативов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содержание органов местного самоуправления муниципальных образований Иркутской области"
</t>
  </si>
  <si>
    <t xml:space="preserve">27.11.2014-не установлен
</t>
  </si>
  <si>
    <t>5.2.2. расходы на обслуживание муниципального долга</t>
  </si>
  <si>
    <t>5202</t>
  </si>
  <si>
    <t>12</t>
  </si>
  <si>
    <t xml:space="preserve">1301
</t>
  </si>
  <si>
    <t>5.2.11.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</si>
  <si>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5211</t>
  </si>
  <si>
    <t xml:space="preserve">Федеральный закон №67-фз от 12.06.2002 "Об основных гарантиях избирательных прав и права на участие в референдуме граждан Российской Федерации"
</t>
  </si>
  <si>
    <t xml:space="preserve">12.06.2002-не установлен
</t>
  </si>
  <si>
    <t xml:space="preserve">Закон Иркутской области №116-ОЗ от 11.11.2011 "О муниципальных выборах в Иркутской области"
</t>
  </si>
  <si>
    <t xml:space="preserve">-не установлен
</t>
  </si>
  <si>
    <t xml:space="preserve">0107
</t>
  </si>
  <si>
    <t xml:space="preserve">плановый метод
</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</si>
  <si>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</si>
  <si>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5600</t>
  </si>
  <si>
    <t>5.4.1. за счет субвенций, предоставленных из федерального бюджета или бюджета субъекта Российской Федерации, всего</t>
  </si>
  <si>
    <t>5601</t>
  </si>
  <si>
    <t>5.4.1.3. на осуществление воинского учета на территориях, на которых отсутствуют структурные подразделения военных комиссариатов</t>
  </si>
  <si>
    <t>5604</t>
  </si>
  <si>
    <t xml:space="preserve">Постановление Правительства Российской Федерации №258 от 29.04.2006 "О субвенциях на осуществление полномочий по первичному воинскому учету на территориях, где отсутствуют военные комиссариаты"
</t>
  </si>
  <si>
    <t xml:space="preserve">19.05.2006-не установлен
</t>
  </si>
  <si>
    <t>19</t>
  </si>
  <si>
    <t xml:space="preserve">0203
</t>
  </si>
  <si>
    <t>5.4.1.40.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</si>
  <si>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5641</t>
  </si>
  <si>
    <t xml:space="preserve">Закон Иркутской области №37-ОЗ от 04.04.2014 "О наделении органов местного самоуправления областным государственным полномочием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
</t>
  </si>
  <si>
    <t>13</t>
  </si>
  <si>
    <t xml:space="preserve">0113
</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</si>
  <si>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</si>
  <si>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5800</t>
  </si>
  <si>
    <t>5.5.2. по предоставлению иных межбюджетных трансфертов, всего</t>
  </si>
  <si>
    <t>5900</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</si>
  <si>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</si>
  <si>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5901</t>
  </si>
  <si>
    <t>5.5.2.1.1.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городского поселения</t>
  </si>
  <si>
    <t>5902</t>
  </si>
  <si>
    <t xml:space="preserve">0104
</t>
  </si>
  <si>
    <t>5.5.2.1.2. на осуществление внешнего муниципального контроля</t>
  </si>
  <si>
    <t>5903</t>
  </si>
  <si>
    <t>5.5.2.1.3. на осуществление части полномочий в области жилищно-коммунального хозяйства</t>
  </si>
  <si>
    <t>5904</t>
  </si>
  <si>
    <t>5.5.2.1.4. на осуществление полномочий по определению поставщиков (подрядчиков) для обеспечения муниципальных нужд (44-ФЗ)</t>
  </si>
  <si>
    <t>5905</t>
  </si>
  <si>
    <t>5.5.2.1.11. на осуществление полномочий по правовым вопросам</t>
  </si>
  <si>
    <t>5912</t>
  </si>
  <si>
    <t xml:space="preserve"> Итого расходных обязательств муниципальных образований</t>
  </si>
  <si>
    <t>7800</t>
  </si>
  <si>
    <t>отчетный
2017г.</t>
  </si>
  <si>
    <t>текущий
2018г.</t>
  </si>
  <si>
    <t>очередной
2019г.</t>
  </si>
  <si>
    <t>2021г.</t>
  </si>
  <si>
    <t>отчетный   2017г.</t>
  </si>
  <si>
    <t>текущий     2018г.</t>
  </si>
  <si>
    <t>очередной 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</si>
</sst>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1"/>
      <name val="Calibri"/>
      <family val="2"/>
      <scheme val="minor"/>
    </font>
    <font>
      <sz val="10"/>
      <color rgb="FF000000"/>
      <name val="Arial Cyr"/>
    </font>
    <font>
      <sz val="10"/>
      <color rgb="FF000000"/>
      <name val="Times New Roman"/>
    </font>
    <font>
      <b/>
      <sz val="10"/>
      <color rgb="FF000000"/>
      <name val="Times New Roman"/>
    </font>
    <font>
      <b/>
      <sz val="11"/>
      <color rgb="FF000000"/>
      <name val="Times New Roman Cyr"/>
    </font>
    <font>
      <sz val="11"/>
      <color rgb="FF000000"/>
      <name val="Calibri"/>
      <scheme val="minor"/>
    </font>
    <font>
      <b/>
      <sz val="9"/>
      <color rgb="FF000000"/>
      <name val="Times New Roman Cyr"/>
    </font>
    <font>
      <sz val="8"/>
      <color rgb="FF000000"/>
      <name val="Times New Roman Cyr"/>
    </font>
    <font>
      <sz val="9"/>
      <color rgb="FF000000"/>
      <name val="Times New Roman Cyr"/>
    </font>
    <font>
      <sz val="11"/>
      <color rgb="FF000000"/>
      <name val="Times New Roman Cyr"/>
    </font>
    <font>
      <sz val="10"/>
      <color rgb="FF000000"/>
      <name val="Times New Roman Cyr"/>
    </font>
    <font>
      <sz val="8"/>
      <color rgb="FF000000"/>
      <name val="Times New Roman"/>
    </font>
    <font>
      <sz val="11"/>
      <color rgb="FF000000"/>
      <name val="Times New Roman"/>
    </font>
    <font>
      <sz val="11"/>
      <color rgb="FF000000"/>
      <name val="Calibri"/>
      <scheme val="minor"/>
    </font>
    <font>
      <sz val="10"/>
      <color rgb="FF000000"/>
      <name val="Arial"/>
    </font>
    <font>
      <sz val="10"/>
      <color rgb="FF000000"/>
      <name val="Calibri"/>
      <scheme val="minor"/>
    </font>
    <font>
      <sz val="11"/>
      <name val="Calibri"/>
      <family val="2"/>
      <scheme val="minor"/>
    </font>
  </fonts>
  <fills count="7">
    <fill>
      <patternFill patternType="none"/>
    </fill>
    <fill>
      <patternFill patternType="gray125"/>
    </fill>
    <fill>
      <patternFill patternType="solid">
        <fgColor rgb="FFFFFFFF"/>
      </patternFill>
    </fill>
    <fill>
      <patternFill patternType="solid">
        <fgColor rgb="FFC0C0C0"/>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s>
  <borders count="13">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medium">
        <color rgb="FF000000"/>
      </top>
      <bottom style="thin">
        <color rgb="FF000000"/>
      </bottom>
      <diagonal/>
    </border>
  </borders>
  <cellStyleXfs count="124">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49" fontId="2" fillId="2" borderId="2">
      <alignment wrapText="1"/>
    </xf>
    <xf numFmtId="0" fontId="2" fillId="0" borderId="1">
      <alignment horizontal="left" vertical="top"/>
    </xf>
    <xf numFmtId="49" fontId="1" fillId="2" borderId="1"/>
    <xf numFmtId="0" fontId="2" fillId="0" borderId="3">
      <alignment vertical="top"/>
    </xf>
    <xf numFmtId="49" fontId="2" fillId="2" borderId="4">
      <alignment horizontal="center" vertical="center" wrapText="1"/>
    </xf>
    <xf numFmtId="49" fontId="2" fillId="0" borderId="4">
      <alignment horizontal="center" vertical="center" wrapText="1"/>
    </xf>
    <xf numFmtId="49" fontId="2" fillId="0" borderId="5">
      <alignment horizontal="center" vertical="center" wrapText="1"/>
    </xf>
    <xf numFmtId="0" fontId="2" fillId="0" borderId="6">
      <alignment vertical="top"/>
    </xf>
    <xf numFmtId="0" fontId="2" fillId="0" borderId="6">
      <alignment horizontal="center" vertical="top" wrapText="1"/>
    </xf>
    <xf numFmtId="49" fontId="2" fillId="0" borderId="4">
      <alignment horizontal="center" vertical="center"/>
    </xf>
    <xf numFmtId="0" fontId="2" fillId="0" borderId="6">
      <alignment vertical="top" wrapText="1"/>
    </xf>
    <xf numFmtId="49" fontId="2" fillId="0" borderId="3">
      <alignment horizontal="center" vertical="center" wrapText="1"/>
    </xf>
    <xf numFmtId="49" fontId="2" fillId="2" borderId="4">
      <alignment horizontal="center" vertical="center"/>
    </xf>
    <xf numFmtId="0" fontId="2" fillId="0" borderId="4">
      <alignment horizontal="center" vertical="center"/>
    </xf>
    <xf numFmtId="0" fontId="2" fillId="0" borderId="7">
      <alignment horizontal="left" wrapText="1"/>
    </xf>
    <xf numFmtId="49" fontId="2" fillId="2" borderId="7">
      <alignment horizontal="center"/>
    </xf>
    <xf numFmtId="0" fontId="2" fillId="0" borderId="7">
      <alignment horizontal="center"/>
    </xf>
    <xf numFmtId="49" fontId="2" fillId="0" borderId="7">
      <alignment horizontal="center"/>
    </xf>
    <xf numFmtId="0" fontId="1" fillId="0" borderId="7"/>
    <xf numFmtId="0" fontId="2" fillId="0" borderId="2">
      <alignment horizontal="center"/>
    </xf>
    <xf numFmtId="49" fontId="2" fillId="2" borderId="2">
      <alignment horizontal="center"/>
    </xf>
    <xf numFmtId="49" fontId="2" fillId="0" borderId="2">
      <alignment horizontal="center"/>
    </xf>
    <xf numFmtId="0" fontId="4" fillId="0" borderId="1">
      <alignment horizontal="center" wrapText="1"/>
    </xf>
    <xf numFmtId="0" fontId="5" fillId="0" borderId="1"/>
    <xf numFmtId="0" fontId="6" fillId="0" borderId="1">
      <alignment horizontal="center"/>
    </xf>
    <xf numFmtId="0" fontId="6" fillId="0" borderId="1"/>
    <xf numFmtId="0" fontId="7" fillId="0" borderId="1"/>
    <xf numFmtId="0" fontId="8" fillId="0" borderId="1"/>
    <xf numFmtId="0" fontId="9" fillId="0" borderId="2">
      <alignment horizontal="center" vertical="center"/>
    </xf>
    <xf numFmtId="0" fontId="9" fillId="0" borderId="2"/>
    <xf numFmtId="0" fontId="9" fillId="0" borderId="1"/>
    <xf numFmtId="0" fontId="2" fillId="0" borderId="4">
      <alignment horizontal="center" vertical="center" wrapText="1"/>
    </xf>
    <xf numFmtId="49" fontId="10" fillId="0" borderId="4">
      <alignment horizontal="center" vertical="center" wrapText="1"/>
    </xf>
    <xf numFmtId="49" fontId="10" fillId="0" borderId="8">
      <alignment horizontal="center" vertical="center" wrapText="1"/>
    </xf>
    <xf numFmtId="49" fontId="10" fillId="0" borderId="4">
      <alignment horizontal="center" vertical="center"/>
    </xf>
    <xf numFmtId="49" fontId="11" fillId="2" borderId="4">
      <alignment horizontal="center" vertical="center"/>
    </xf>
    <xf numFmtId="49" fontId="11" fillId="2" borderId="9">
      <alignment horizontal="center" vertical="center"/>
    </xf>
    <xf numFmtId="0" fontId="11" fillId="0" borderId="9">
      <alignment horizontal="center" vertical="center"/>
    </xf>
    <xf numFmtId="0" fontId="11" fillId="0" borderId="10">
      <alignment horizontal="center" vertical="center"/>
    </xf>
    <xf numFmtId="0" fontId="11" fillId="0" borderId="4">
      <alignment horizontal="left" vertical="top" wrapText="1"/>
    </xf>
    <xf numFmtId="49" fontId="11" fillId="2" borderId="8">
      <alignment horizontal="center" vertical="center" wrapText="1"/>
    </xf>
    <xf numFmtId="0" fontId="11" fillId="2" borderId="4">
      <alignment horizontal="center" vertical="top"/>
    </xf>
    <xf numFmtId="164" fontId="2" fillId="0" borderId="4">
      <alignment vertical="top"/>
    </xf>
    <xf numFmtId="4" fontId="2" fillId="0" borderId="4">
      <alignment vertical="top" wrapText="1"/>
    </xf>
    <xf numFmtId="0" fontId="11" fillId="0" borderId="3">
      <alignment horizontal="left" vertical="top" wrapText="1"/>
    </xf>
    <xf numFmtId="49" fontId="11" fillId="2" borderId="3">
      <alignment horizontal="center" vertical="center" wrapText="1"/>
    </xf>
    <xf numFmtId="0" fontId="2" fillId="0" borderId="3">
      <alignment vertical="top" wrapText="1"/>
    </xf>
    <xf numFmtId="49" fontId="11" fillId="0" borderId="3">
      <alignment horizontal="center" vertical="top" wrapText="1"/>
    </xf>
    <xf numFmtId="49" fontId="2" fillId="0" borderId="3">
      <alignment horizontal="center" vertical="top" wrapText="1"/>
    </xf>
    <xf numFmtId="164" fontId="2" fillId="0" borderId="3">
      <alignment vertical="top"/>
    </xf>
    <xf numFmtId="4" fontId="2" fillId="0" borderId="3">
      <alignment vertical="top" wrapText="1"/>
    </xf>
    <xf numFmtId="0" fontId="2" fillId="0" borderId="6">
      <alignment horizontal="left" vertical="top" wrapText="1"/>
    </xf>
    <xf numFmtId="49" fontId="2" fillId="2" borderId="6">
      <alignment horizontal="center" vertical="center"/>
    </xf>
    <xf numFmtId="0" fontId="1" fillId="0" borderId="6">
      <alignment vertical="top" wrapText="1"/>
    </xf>
    <xf numFmtId="49" fontId="2" fillId="0" borderId="6">
      <alignment horizontal="center" vertical="top" wrapText="1"/>
    </xf>
    <xf numFmtId="49" fontId="2" fillId="0" borderId="6">
      <alignment horizontal="center" vertical="top"/>
    </xf>
    <xf numFmtId="164" fontId="1" fillId="0" borderId="6">
      <alignment vertical="top"/>
    </xf>
    <xf numFmtId="0" fontId="11" fillId="0" borderId="1">
      <alignment horizontal="left" wrapText="1"/>
    </xf>
    <xf numFmtId="49" fontId="11" fillId="2" borderId="11">
      <alignment horizontal="center"/>
    </xf>
    <xf numFmtId="0" fontId="11" fillId="0" borderId="11">
      <alignment horizontal="center"/>
    </xf>
    <xf numFmtId="49" fontId="11" fillId="0" borderId="11">
      <alignment horizontal="center"/>
    </xf>
    <xf numFmtId="0" fontId="11" fillId="0" borderId="1">
      <alignment horizontal="left"/>
    </xf>
    <xf numFmtId="49" fontId="11" fillId="2" borderId="1">
      <alignment horizontal="center"/>
    </xf>
    <xf numFmtId="0" fontId="11" fillId="0" borderId="2">
      <alignment horizontal="center"/>
    </xf>
    <xf numFmtId="0" fontId="11" fillId="0" borderId="1">
      <alignment horizontal="center"/>
    </xf>
    <xf numFmtId="49" fontId="11" fillId="0" borderId="1">
      <alignment horizontal="center"/>
    </xf>
    <xf numFmtId="0" fontId="11" fillId="0" borderId="7">
      <alignment horizontal="center"/>
    </xf>
    <xf numFmtId="49" fontId="11" fillId="2" borderId="2">
      <alignment horizontal="center"/>
    </xf>
    <xf numFmtId="49" fontId="11" fillId="0" borderId="2">
      <alignment horizontal="center"/>
    </xf>
    <xf numFmtId="0" fontId="12" fillId="0" borderId="1"/>
    <xf numFmtId="49" fontId="11" fillId="0" borderId="7">
      <alignment horizontal="center"/>
    </xf>
    <xf numFmtId="0" fontId="11" fillId="0" borderId="1">
      <alignment horizontal="center" vertical="top"/>
    </xf>
    <xf numFmtId="0" fontId="16" fillId="0" borderId="0"/>
    <xf numFmtId="0" fontId="16" fillId="0" borderId="0"/>
    <xf numFmtId="0" fontId="16" fillId="0" borderId="0"/>
    <xf numFmtId="0" fontId="13" fillId="0" borderId="1"/>
    <xf numFmtId="0" fontId="13" fillId="0" borderId="1"/>
    <xf numFmtId="0" fontId="14" fillId="3" borderId="1"/>
    <xf numFmtId="0" fontId="2" fillId="0" borderId="4">
      <alignment horizontal="left" vertical="top" wrapText="1"/>
    </xf>
    <xf numFmtId="0" fontId="2" fillId="0" borderId="3">
      <alignment horizontal="left" vertical="top" wrapText="1"/>
    </xf>
    <xf numFmtId="0" fontId="13" fillId="0" borderId="1"/>
    <xf numFmtId="49" fontId="2" fillId="2" borderId="3">
      <alignment horizontal="center" vertical="center"/>
    </xf>
    <xf numFmtId="0" fontId="14" fillId="0" borderId="1"/>
    <xf numFmtId="0" fontId="2" fillId="0" borderId="12">
      <alignment horizontal="center" vertical="top"/>
    </xf>
    <xf numFmtId="0" fontId="1" fillId="0" borderId="6">
      <alignment vertical="top"/>
    </xf>
    <xf numFmtId="0" fontId="1" fillId="0" borderId="3">
      <alignment vertical="top"/>
    </xf>
    <xf numFmtId="49" fontId="2" fillId="0" borderId="3">
      <alignment horizontal="center" vertical="top"/>
    </xf>
    <xf numFmtId="49" fontId="2" fillId="2" borderId="2"/>
    <xf numFmtId="164" fontId="1" fillId="0" borderId="4">
      <alignment vertical="top"/>
    </xf>
    <xf numFmtId="164" fontId="1" fillId="0" borderId="3">
      <alignment vertical="top"/>
    </xf>
    <xf numFmtId="0" fontId="1" fillId="0" borderId="4">
      <alignment vertical="top"/>
    </xf>
    <xf numFmtId="0" fontId="15" fillId="0" borderId="1"/>
    <xf numFmtId="49" fontId="11" fillId="2" borderId="8">
      <alignment horizontal="center" vertical="center"/>
    </xf>
    <xf numFmtId="49" fontId="11" fillId="2" borderId="3">
      <alignment horizontal="center" vertical="center"/>
    </xf>
    <xf numFmtId="49" fontId="11" fillId="0" borderId="3">
      <alignment horizontal="center" vertical="top"/>
    </xf>
    <xf numFmtId="4" fontId="2" fillId="0" borderId="4">
      <alignment vertical="top"/>
    </xf>
    <xf numFmtId="4" fontId="2" fillId="0" borderId="3">
      <alignment vertical="top"/>
    </xf>
    <xf numFmtId="0" fontId="1" fillId="0" borderId="4">
      <alignment vertical="top" wrapText="1"/>
    </xf>
    <xf numFmtId="49" fontId="2" fillId="2" borderId="3">
      <alignment horizontal="center" vertical="center" wrapText="1"/>
    </xf>
    <xf numFmtId="0" fontId="1" fillId="0" borderId="3">
      <alignment vertical="top" wrapText="1"/>
    </xf>
  </cellStyleXfs>
  <cellXfs count="152">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NumberFormat="1" applyProtection="1"/>
    <xf numFmtId="0" fontId="1" fillId="0" borderId="1" xfId="3" applyNumberFormat="1" applyProtection="1"/>
    <xf numFmtId="0" fontId="1" fillId="0" borderId="1" xfId="5" applyNumberFormat="1" applyProtection="1">
      <alignment wrapText="1"/>
    </xf>
    <xf numFmtId="0" fontId="1" fillId="0" borderId="1" xfId="6" applyNumberFormat="1" applyProtection="1">
      <alignment horizontal="right" wrapText="1"/>
    </xf>
    <xf numFmtId="0" fontId="2" fillId="0" borderId="1" xfId="7" applyNumberFormat="1" applyProtection="1">
      <alignment horizontal="center" vertical="top"/>
    </xf>
    <xf numFmtId="49" fontId="2" fillId="2" borderId="1" xfId="8" applyNumberFormat="1" applyProtection="1">
      <alignment horizontal="center"/>
    </xf>
    <xf numFmtId="0" fontId="2" fillId="0" borderId="1" xfId="9" applyNumberFormat="1" applyProtection="1">
      <alignment horizontal="center"/>
    </xf>
    <xf numFmtId="49" fontId="2" fillId="0" borderId="1" xfId="10" applyNumberFormat="1" applyProtection="1">
      <alignment horizontal="center"/>
    </xf>
    <xf numFmtId="0" fontId="2" fillId="0" borderId="1" xfId="11" applyNumberFormat="1" applyProtection="1">
      <alignment horizontal="center" wrapText="1"/>
    </xf>
    <xf numFmtId="0" fontId="2" fillId="0" borderId="1" xfId="12" applyNumberFormat="1" applyProtection="1">
      <alignment wrapText="1"/>
    </xf>
    <xf numFmtId="0" fontId="2" fillId="0" borderId="1" xfId="13" applyNumberFormat="1" applyProtection="1">
      <alignment horizontal="left" wrapText="1"/>
    </xf>
    <xf numFmtId="0" fontId="2" fillId="0" borderId="1" xfId="14" applyNumberFormat="1" applyProtection="1"/>
    <xf numFmtId="0" fontId="2" fillId="0" borderId="1" xfId="16" applyNumberFormat="1" applyProtection="1">
      <alignment vertical="center"/>
    </xf>
    <xf numFmtId="0" fontId="2" fillId="0" borderId="1" xfId="17" applyNumberFormat="1" applyProtection="1">
      <alignment horizontal="center" vertical="center"/>
    </xf>
    <xf numFmtId="0" fontId="2" fillId="0" borderId="1" xfId="18" applyNumberFormat="1" applyProtection="1">
      <alignment vertical="top"/>
    </xf>
    <xf numFmtId="0" fontId="2" fillId="2" borderId="1" xfId="19" applyNumberFormat="1" applyProtection="1"/>
    <xf numFmtId="0" fontId="2" fillId="0" borderId="1" xfId="20" applyNumberFormat="1" applyProtection="1">
      <alignment horizontal="centerContinuous"/>
    </xf>
    <xf numFmtId="0" fontId="2" fillId="0" borderId="1" xfId="21" applyNumberFormat="1" applyProtection="1">
      <alignment horizontal="left"/>
    </xf>
    <xf numFmtId="49" fontId="2" fillId="0" borderId="1" xfId="22" applyNumberFormat="1" applyProtection="1"/>
    <xf numFmtId="49" fontId="2" fillId="2" borderId="1" xfId="23" applyNumberFormat="1" applyProtection="1"/>
    <xf numFmtId="0" fontId="2" fillId="0" borderId="1" xfId="25" applyNumberFormat="1" applyProtection="1">
      <alignment horizontal="left" vertical="top"/>
    </xf>
    <xf numFmtId="49" fontId="1" fillId="2" borderId="1" xfId="26" applyNumberFormat="1" applyProtection="1"/>
    <xf numFmtId="0" fontId="2" fillId="0" borderId="3" xfId="27" applyNumberFormat="1" applyProtection="1">
      <alignment vertical="top"/>
    </xf>
    <xf numFmtId="0" fontId="2" fillId="0" borderId="6" xfId="31" applyNumberFormat="1" applyProtection="1">
      <alignment vertical="top"/>
    </xf>
    <xf numFmtId="0" fontId="2" fillId="0" borderId="6" xfId="32" applyNumberFormat="1" applyProtection="1">
      <alignment horizontal="center" vertical="top" wrapText="1"/>
    </xf>
    <xf numFmtId="0" fontId="2" fillId="0" borderId="6" xfId="34" applyNumberFormat="1" applyProtection="1">
      <alignment vertical="top" wrapText="1"/>
    </xf>
    <xf numFmtId="49" fontId="2" fillId="2" borderId="4" xfId="36" applyNumberFormat="1" applyProtection="1">
      <alignment horizontal="center" vertical="center"/>
    </xf>
    <xf numFmtId="0" fontId="2" fillId="0" borderId="4" xfId="37" applyNumberFormat="1" applyProtection="1">
      <alignment horizontal="center" vertical="center"/>
    </xf>
    <xf numFmtId="0" fontId="2" fillId="0" borderId="7" xfId="38" applyNumberFormat="1" applyProtection="1">
      <alignment horizontal="left" wrapText="1"/>
    </xf>
    <xf numFmtId="49" fontId="2" fillId="2" borderId="7" xfId="39" applyNumberFormat="1" applyProtection="1">
      <alignment horizontal="center"/>
    </xf>
    <xf numFmtId="0" fontId="2" fillId="0" borderId="7" xfId="40" applyNumberFormat="1" applyProtection="1">
      <alignment horizontal="center"/>
    </xf>
    <xf numFmtId="49" fontId="2" fillId="0" borderId="7" xfId="41" applyNumberFormat="1" applyProtection="1">
      <alignment horizontal="center"/>
    </xf>
    <xf numFmtId="0" fontId="1" fillId="0" borderId="7" xfId="42" applyNumberFormat="1" applyProtection="1"/>
    <xf numFmtId="0" fontId="2" fillId="0" borderId="2" xfId="43" applyNumberFormat="1" applyProtection="1">
      <alignment horizontal="center"/>
    </xf>
    <xf numFmtId="49" fontId="2" fillId="2" borderId="2" xfId="44" applyNumberFormat="1" applyProtection="1">
      <alignment horizontal="center"/>
    </xf>
    <xf numFmtId="49" fontId="2" fillId="0" borderId="2" xfId="45" applyNumberFormat="1" applyProtection="1">
      <alignment horizontal="center"/>
    </xf>
    <xf numFmtId="0" fontId="5" fillId="0" borderId="1" xfId="47" applyNumberFormat="1" applyProtection="1"/>
    <xf numFmtId="0" fontId="6" fillId="0" borderId="1" xfId="49" applyNumberFormat="1" applyProtection="1"/>
    <xf numFmtId="0" fontId="7" fillId="0" borderId="1" xfId="50" applyNumberFormat="1" applyProtection="1"/>
    <xf numFmtId="0" fontId="8" fillId="0" borderId="1" xfId="51" applyNumberFormat="1" applyProtection="1"/>
    <xf numFmtId="0" fontId="9" fillId="0" borderId="2" xfId="52" applyNumberFormat="1" applyProtection="1">
      <alignment horizontal="center" vertical="center"/>
    </xf>
    <xf numFmtId="0" fontId="9" fillId="0" borderId="2" xfId="53" applyNumberFormat="1" applyProtection="1"/>
    <xf numFmtId="0" fontId="9" fillId="0" borderId="1" xfId="54" applyNumberFormat="1" applyProtection="1"/>
    <xf numFmtId="49" fontId="11" fillId="2" borderId="4" xfId="59" applyNumberFormat="1" applyProtection="1">
      <alignment horizontal="center" vertical="center"/>
    </xf>
    <xf numFmtId="49" fontId="11" fillId="2" borderId="9" xfId="60" applyNumberFormat="1" applyProtection="1">
      <alignment horizontal="center" vertical="center"/>
    </xf>
    <xf numFmtId="0" fontId="11" fillId="0" borderId="9" xfId="61" applyNumberFormat="1" applyProtection="1">
      <alignment horizontal="center" vertical="center"/>
    </xf>
    <xf numFmtId="0" fontId="11" fillId="0" borderId="10" xfId="62" applyNumberFormat="1" applyProtection="1">
      <alignment horizontal="center" vertical="center"/>
    </xf>
    <xf numFmtId="0" fontId="11" fillId="0" borderId="4" xfId="63" applyNumberFormat="1" applyProtection="1">
      <alignment horizontal="left" vertical="top" wrapText="1"/>
    </xf>
    <xf numFmtId="49" fontId="11" fillId="2" borderId="8" xfId="64" applyNumberFormat="1" applyProtection="1">
      <alignment horizontal="center" vertical="center" wrapText="1"/>
    </xf>
    <xf numFmtId="0" fontId="11" fillId="2" borderId="4" xfId="65" applyNumberFormat="1" applyProtection="1">
      <alignment horizontal="center" vertical="top"/>
    </xf>
    <xf numFmtId="164" fontId="2" fillId="0" borderId="4" xfId="66" applyNumberFormat="1" applyProtection="1">
      <alignment vertical="top"/>
    </xf>
    <xf numFmtId="4" fontId="2" fillId="0" borderId="4" xfId="67" applyNumberFormat="1" applyProtection="1">
      <alignment vertical="top" wrapText="1"/>
    </xf>
    <xf numFmtId="0" fontId="11" fillId="0" borderId="3" xfId="68" applyNumberFormat="1" applyProtection="1">
      <alignment horizontal="left" vertical="top" wrapText="1"/>
    </xf>
    <xf numFmtId="49" fontId="11" fillId="2" borderId="3" xfId="69" applyNumberFormat="1" applyProtection="1">
      <alignment horizontal="center" vertical="center" wrapText="1"/>
    </xf>
    <xf numFmtId="0" fontId="2" fillId="0" borderId="3" xfId="70" applyNumberFormat="1" applyProtection="1">
      <alignment vertical="top" wrapText="1"/>
    </xf>
    <xf numFmtId="49" fontId="11" fillId="0" borderId="3" xfId="71" applyNumberFormat="1" applyProtection="1">
      <alignment horizontal="center" vertical="top" wrapText="1"/>
    </xf>
    <xf numFmtId="49" fontId="2" fillId="0" borderId="3" xfId="72" applyNumberFormat="1" applyProtection="1">
      <alignment horizontal="center" vertical="top" wrapText="1"/>
    </xf>
    <xf numFmtId="4" fontId="2" fillId="0" borderId="3" xfId="74" applyNumberFormat="1" applyProtection="1">
      <alignment vertical="top" wrapText="1"/>
    </xf>
    <xf numFmtId="0" fontId="2" fillId="0" borderId="6" xfId="75" applyNumberFormat="1" applyProtection="1">
      <alignment horizontal="left" vertical="top" wrapText="1"/>
    </xf>
    <xf numFmtId="49" fontId="2" fillId="2" borderId="6" xfId="76" applyNumberFormat="1" applyProtection="1">
      <alignment horizontal="center" vertical="center"/>
    </xf>
    <xf numFmtId="0" fontId="1" fillId="0" borderId="6" xfId="77" applyNumberFormat="1" applyProtection="1">
      <alignment vertical="top" wrapText="1"/>
    </xf>
    <xf numFmtId="49" fontId="2" fillId="0" borderId="6" xfId="78" applyNumberFormat="1" applyProtection="1">
      <alignment horizontal="center" vertical="top" wrapText="1"/>
    </xf>
    <xf numFmtId="49" fontId="2" fillId="0" borderId="6" xfId="79" applyNumberFormat="1" applyProtection="1">
      <alignment horizontal="center" vertical="top"/>
    </xf>
    <xf numFmtId="164" fontId="1" fillId="0" borderId="6" xfId="80" applyNumberFormat="1" applyProtection="1">
      <alignment vertical="top"/>
    </xf>
    <xf numFmtId="0" fontId="11" fillId="0" borderId="1" xfId="81" applyNumberFormat="1" applyProtection="1">
      <alignment horizontal="left" wrapText="1"/>
    </xf>
    <xf numFmtId="49" fontId="11" fillId="2" borderId="11" xfId="82" applyNumberFormat="1" applyProtection="1">
      <alignment horizontal="center"/>
    </xf>
    <xf numFmtId="0" fontId="11" fillId="0" borderId="11" xfId="83" applyNumberFormat="1" applyProtection="1">
      <alignment horizontal="center"/>
    </xf>
    <xf numFmtId="49" fontId="11" fillId="0" borderId="11" xfId="84" applyNumberFormat="1" applyProtection="1">
      <alignment horizontal="center"/>
    </xf>
    <xf numFmtId="0" fontId="11" fillId="0" borderId="1" xfId="85" applyNumberFormat="1" applyProtection="1">
      <alignment horizontal="left"/>
    </xf>
    <xf numFmtId="49" fontId="11" fillId="2" borderId="1" xfId="86" applyNumberFormat="1" applyProtection="1">
      <alignment horizontal="center"/>
    </xf>
    <xf numFmtId="0" fontId="11" fillId="0" borderId="2" xfId="87" applyNumberFormat="1" applyProtection="1">
      <alignment horizontal="center"/>
    </xf>
    <xf numFmtId="0" fontId="11" fillId="0" borderId="1" xfId="88" applyNumberFormat="1" applyProtection="1">
      <alignment horizontal="center"/>
    </xf>
    <xf numFmtId="49" fontId="11" fillId="0" borderId="1" xfId="89" applyNumberFormat="1" applyProtection="1">
      <alignment horizontal="center"/>
    </xf>
    <xf numFmtId="49" fontId="11" fillId="2" borderId="2" xfId="91" applyNumberFormat="1" applyProtection="1">
      <alignment horizontal="center"/>
    </xf>
    <xf numFmtId="49" fontId="11" fillId="0" borderId="2" xfId="92" applyNumberFormat="1" applyProtection="1">
      <alignment horizontal="center"/>
    </xf>
    <xf numFmtId="0" fontId="12" fillId="0" borderId="1" xfId="93" applyNumberFormat="1" applyProtection="1"/>
    <xf numFmtId="0" fontId="11" fillId="0" borderId="1" xfId="95" applyNumberFormat="1" applyProtection="1">
      <alignment horizontal="center" vertical="top"/>
    </xf>
    <xf numFmtId="0" fontId="6" fillId="4" borderId="1" xfId="49" applyNumberFormat="1" applyFill="1" applyProtection="1"/>
    <xf numFmtId="0" fontId="5" fillId="4" borderId="1" xfId="47" applyNumberFormat="1" applyFill="1" applyProtection="1"/>
    <xf numFmtId="0" fontId="11" fillId="4" borderId="10" xfId="62" applyNumberFormat="1" applyFill="1" applyProtection="1">
      <alignment horizontal="center" vertical="center"/>
    </xf>
    <xf numFmtId="164" fontId="2" fillId="4" borderId="4" xfId="66" applyNumberFormat="1" applyFill="1" applyProtection="1">
      <alignment vertical="top"/>
    </xf>
    <xf numFmtId="164" fontId="2" fillId="4" borderId="3" xfId="73" applyNumberFormat="1" applyFill="1" applyProtection="1">
      <alignment vertical="top"/>
    </xf>
    <xf numFmtId="164" fontId="1" fillId="4" borderId="6" xfId="80" applyNumberFormat="1" applyFill="1" applyProtection="1">
      <alignment vertical="top"/>
    </xf>
    <xf numFmtId="0" fontId="1" fillId="4" borderId="1" xfId="3" applyNumberFormat="1" applyFill="1" applyProtection="1"/>
    <xf numFmtId="0" fontId="0" fillId="4" borderId="0" xfId="0" applyFill="1" applyProtection="1">
      <protection locked="0"/>
    </xf>
    <xf numFmtId="0" fontId="6" fillId="6" borderId="1" xfId="49" applyNumberFormat="1" applyFill="1" applyProtection="1"/>
    <xf numFmtId="0" fontId="5" fillId="6" borderId="1" xfId="47" applyNumberFormat="1" applyFill="1" applyProtection="1"/>
    <xf numFmtId="0" fontId="11" fillId="6" borderId="10" xfId="62" applyNumberFormat="1" applyFill="1" applyProtection="1">
      <alignment horizontal="center" vertical="center"/>
    </xf>
    <xf numFmtId="164" fontId="2" fillId="6" borderId="4" xfId="66" applyNumberFormat="1" applyFill="1" applyProtection="1">
      <alignment vertical="top"/>
    </xf>
    <xf numFmtId="164" fontId="2" fillId="6" borderId="3" xfId="73" applyNumberFormat="1" applyFill="1" applyProtection="1">
      <alignment vertical="top"/>
    </xf>
    <xf numFmtId="164" fontId="1" fillId="6" borderId="6" xfId="80" applyNumberFormat="1" applyFill="1" applyProtection="1">
      <alignment vertical="top"/>
    </xf>
    <xf numFmtId="0" fontId="1" fillId="6" borderId="1" xfId="3" applyNumberFormat="1" applyFill="1" applyProtection="1"/>
    <xf numFmtId="0" fontId="0" fillId="6" borderId="0" xfId="0" applyFill="1" applyProtection="1">
      <protection locked="0"/>
    </xf>
    <xf numFmtId="0" fontId="2" fillId="0" borderId="4" xfId="37" applyNumberFormat="1" applyProtection="1">
      <alignment horizontal="center" vertical="center"/>
    </xf>
    <xf numFmtId="0" fontId="2" fillId="0" borderId="4" xfId="37" applyProtection="1">
      <alignment horizontal="center" vertical="center"/>
      <protection locked="0"/>
    </xf>
    <xf numFmtId="0" fontId="2" fillId="0" borderId="2" xfId="43" applyNumberFormat="1" applyProtection="1">
      <alignment horizontal="center"/>
    </xf>
    <xf numFmtId="0" fontId="2" fillId="0" borderId="2" xfId="43" applyProtection="1">
      <alignment horizontal="center"/>
      <protection locked="0"/>
    </xf>
    <xf numFmtId="0" fontId="2" fillId="0" borderId="7" xfId="40" applyNumberFormat="1" applyProtection="1">
      <alignment horizontal="center"/>
    </xf>
    <xf numFmtId="0" fontId="2" fillId="0" borderId="7" xfId="40" applyProtection="1">
      <alignment horizontal="center"/>
      <protection locked="0"/>
    </xf>
    <xf numFmtId="0" fontId="2" fillId="0" borderId="1" xfId="21" applyNumberFormat="1" applyProtection="1">
      <alignment horizontal="left"/>
    </xf>
    <xf numFmtId="0" fontId="2" fillId="0" borderId="1" xfId="21" applyProtection="1">
      <alignment horizontal="left"/>
      <protection locked="0"/>
    </xf>
    <xf numFmtId="0" fontId="2" fillId="0" borderId="1" xfId="9" applyNumberFormat="1" applyProtection="1">
      <alignment horizontal="center"/>
    </xf>
    <xf numFmtId="0" fontId="2" fillId="0" borderId="1" xfId="9" applyProtection="1">
      <alignment horizontal="center"/>
      <protection locked="0"/>
    </xf>
    <xf numFmtId="49" fontId="2" fillId="0" borderId="7" xfId="41" applyNumberFormat="1" applyProtection="1">
      <alignment horizontal="center"/>
    </xf>
    <xf numFmtId="49" fontId="2" fillId="0" borderId="7" xfId="41" applyProtection="1">
      <alignment horizontal="center"/>
      <protection locked="0"/>
    </xf>
    <xf numFmtId="49" fontId="2" fillId="0" borderId="4" xfId="29" applyNumberFormat="1" applyProtection="1">
      <alignment horizontal="center" vertical="center" wrapText="1"/>
    </xf>
    <xf numFmtId="49" fontId="2" fillId="0" borderId="4" xfId="29" applyProtection="1">
      <alignment horizontal="center" vertical="center" wrapText="1"/>
      <protection locked="0"/>
    </xf>
    <xf numFmtId="49" fontId="2" fillId="2" borderId="4" xfId="28" applyNumberFormat="1" applyProtection="1">
      <alignment horizontal="center" vertical="center" wrapText="1"/>
    </xf>
    <xf numFmtId="49" fontId="2" fillId="2" borderId="4" xfId="28" applyProtection="1">
      <alignment horizontal="center" vertical="center" wrapText="1"/>
      <protection locked="0"/>
    </xf>
    <xf numFmtId="49" fontId="2" fillId="0" borderId="5" xfId="30" applyNumberFormat="1" applyProtection="1">
      <alignment horizontal="center" vertical="center" wrapText="1"/>
    </xf>
    <xf numFmtId="49" fontId="2" fillId="0" borderId="5" xfId="30" applyProtection="1">
      <alignment horizontal="center" vertical="center" wrapText="1"/>
      <protection locked="0"/>
    </xf>
    <xf numFmtId="49" fontId="2" fillId="0" borderId="3" xfId="35" applyNumberFormat="1" applyProtection="1">
      <alignment horizontal="center" vertical="center" wrapText="1"/>
    </xf>
    <xf numFmtId="49" fontId="2" fillId="0" borderId="3" xfId="35" applyProtection="1">
      <alignment horizontal="center" vertical="center" wrapText="1"/>
      <protection locked="0"/>
    </xf>
    <xf numFmtId="49" fontId="2" fillId="0" borderId="4" xfId="33" applyNumberFormat="1" applyProtection="1">
      <alignment horizontal="center" vertical="center"/>
    </xf>
    <xf numFmtId="49" fontId="2" fillId="0" borderId="4" xfId="33" applyProtection="1">
      <alignment horizontal="center" vertical="center"/>
      <protection locked="0"/>
    </xf>
    <xf numFmtId="0" fontId="1" fillId="0" borderId="1" xfId="4" applyNumberFormat="1" applyProtection="1">
      <alignment horizontal="left" vertical="top" wrapText="1"/>
    </xf>
    <xf numFmtId="0" fontId="1" fillId="0" borderId="1" xfId="4" applyProtection="1">
      <alignment horizontal="left" vertical="top" wrapText="1"/>
      <protection locked="0"/>
    </xf>
    <xf numFmtId="0" fontId="3" fillId="0" borderId="1" xfId="15" applyNumberFormat="1" applyProtection="1">
      <alignment horizontal="center" vertical="center"/>
    </xf>
    <xf numFmtId="0" fontId="3" fillId="0" borderId="1" xfId="15" applyProtection="1">
      <alignment horizontal="center" vertical="center"/>
      <protection locked="0"/>
    </xf>
    <xf numFmtId="49" fontId="2" fillId="2" borderId="2" xfId="24" applyNumberFormat="1" applyProtection="1">
      <alignment wrapText="1"/>
    </xf>
    <xf numFmtId="49" fontId="2" fillId="2" borderId="2" xfId="24" applyProtection="1">
      <alignment wrapText="1"/>
      <protection locked="0"/>
    </xf>
    <xf numFmtId="0" fontId="2" fillId="0" borderId="1" xfId="13" applyNumberFormat="1" applyProtection="1">
      <alignment horizontal="left" wrapText="1"/>
    </xf>
    <xf numFmtId="0" fontId="2" fillId="0" borderId="1" xfId="13" applyProtection="1">
      <alignment horizontal="left" wrapText="1"/>
      <protection locked="0"/>
    </xf>
    <xf numFmtId="49" fontId="11" fillId="0" borderId="7" xfId="94" applyNumberFormat="1" applyProtection="1">
      <alignment horizontal="center"/>
    </xf>
    <xf numFmtId="49" fontId="11" fillId="0" borderId="7" xfId="94" applyProtection="1">
      <alignment horizontal="center"/>
      <protection locked="0"/>
    </xf>
    <xf numFmtId="0" fontId="11" fillId="0" borderId="7" xfId="90" applyNumberFormat="1" applyProtection="1">
      <alignment horizontal="center"/>
    </xf>
    <xf numFmtId="0" fontId="11" fillId="0" borderId="7" xfId="90" applyProtection="1">
      <alignment horizontal="center"/>
      <protection locked="0"/>
    </xf>
    <xf numFmtId="0" fontId="11" fillId="0" borderId="1" xfId="85" applyNumberFormat="1" applyProtection="1">
      <alignment horizontal="left"/>
    </xf>
    <xf numFmtId="0" fontId="11" fillId="0" borderId="1" xfId="85" applyProtection="1">
      <alignment horizontal="left"/>
      <protection locked="0"/>
    </xf>
    <xf numFmtId="0" fontId="11" fillId="0" borderId="1" xfId="88" applyNumberFormat="1" applyProtection="1">
      <alignment horizontal="center"/>
    </xf>
    <xf numFmtId="0" fontId="11" fillId="0" borderId="1" xfId="88" applyProtection="1">
      <alignment horizontal="center"/>
      <protection locked="0"/>
    </xf>
    <xf numFmtId="0" fontId="11" fillId="0" borderId="2" xfId="87" applyNumberFormat="1" applyProtection="1">
      <alignment horizontal="center"/>
    </xf>
    <xf numFmtId="0" fontId="11" fillId="0" borderId="2" xfId="87" applyProtection="1">
      <alignment horizontal="center"/>
      <protection locked="0"/>
    </xf>
    <xf numFmtId="49" fontId="10" fillId="5" borderId="4" xfId="56" applyNumberFormat="1" applyFill="1" applyProtection="1">
      <alignment horizontal="center" vertical="center" wrapText="1"/>
    </xf>
    <xf numFmtId="49" fontId="10" fillId="5" borderId="4" xfId="56" applyFill="1" applyProtection="1">
      <alignment horizontal="center" vertical="center" wrapText="1"/>
      <protection locked="0"/>
    </xf>
    <xf numFmtId="49" fontId="10" fillId="5" borderId="4" xfId="58" applyNumberFormat="1" applyFill="1" applyProtection="1">
      <alignment horizontal="center" vertical="center"/>
    </xf>
    <xf numFmtId="49" fontId="10" fillId="5" borderId="4" xfId="58" applyFill="1" applyProtection="1">
      <alignment horizontal="center" vertical="center"/>
      <protection locked="0"/>
    </xf>
    <xf numFmtId="49" fontId="10" fillId="0" borderId="4" xfId="56" applyNumberFormat="1" applyProtection="1">
      <alignment horizontal="center" vertical="center" wrapText="1"/>
    </xf>
    <xf numFmtId="49" fontId="10" fillId="0" borderId="4" xfId="56" applyProtection="1">
      <alignment horizontal="center" vertical="center" wrapText="1"/>
      <protection locked="0"/>
    </xf>
    <xf numFmtId="49" fontId="10" fillId="0" borderId="8" xfId="57" applyNumberFormat="1" applyProtection="1">
      <alignment horizontal="center" vertical="center" wrapText="1"/>
    </xf>
    <xf numFmtId="49" fontId="10" fillId="0" borderId="8" xfId="57" applyProtection="1">
      <alignment horizontal="center" vertical="center" wrapText="1"/>
      <protection locked="0"/>
    </xf>
    <xf numFmtId="49" fontId="10" fillId="6" borderId="4" xfId="56" applyNumberFormat="1" applyFill="1" applyProtection="1">
      <alignment horizontal="center" vertical="center" wrapText="1"/>
    </xf>
    <xf numFmtId="49" fontId="10" fillId="6" borderId="4" xfId="56" applyFill="1" applyProtection="1">
      <alignment horizontal="center" vertical="center" wrapText="1"/>
      <protection locked="0"/>
    </xf>
    <xf numFmtId="0" fontId="4" fillId="0" borderId="1" xfId="46" applyNumberFormat="1" applyProtection="1">
      <alignment horizontal="center" wrapText="1"/>
    </xf>
    <xf numFmtId="0" fontId="4" fillId="0" borderId="1" xfId="46" applyProtection="1">
      <alignment horizontal="center" wrapText="1"/>
      <protection locked="0"/>
    </xf>
    <xf numFmtId="0" fontId="6" fillId="0" borderId="1" xfId="48" applyNumberFormat="1" applyProtection="1">
      <alignment horizontal="center"/>
    </xf>
    <xf numFmtId="0" fontId="6" fillId="0" borderId="1" xfId="48" applyProtection="1">
      <alignment horizontal="center"/>
      <protection locked="0"/>
    </xf>
    <xf numFmtId="0" fontId="2" fillId="0" borderId="4" xfId="55" applyNumberFormat="1" applyProtection="1">
      <alignment horizontal="center" vertical="center" wrapText="1"/>
    </xf>
    <xf numFmtId="0" fontId="2" fillId="0" borderId="4" xfId="55" applyProtection="1">
      <alignment horizontal="center" vertical="center" wrapText="1"/>
      <protection locked="0"/>
    </xf>
  </cellXfs>
  <cellStyles count="124">
    <cellStyle name="br" xfId="98"/>
    <cellStyle name="col" xfId="97"/>
    <cellStyle name="st110" xfId="24"/>
    <cellStyle name="st111" xfId="121"/>
    <cellStyle name="st112" xfId="77"/>
    <cellStyle name="st113" xfId="78"/>
    <cellStyle name="st114" xfId="122"/>
    <cellStyle name="st115" xfId="123"/>
    <cellStyle name="st116" xfId="72"/>
    <cellStyle name="st117" xfId="64"/>
    <cellStyle name="st118" xfId="67"/>
    <cellStyle name="st119" xfId="69"/>
    <cellStyle name="st120" xfId="70"/>
    <cellStyle name="st121" xfId="71"/>
    <cellStyle name="st122" xfId="74"/>
    <cellStyle name="style0" xfId="99"/>
    <cellStyle name="td" xfId="100"/>
    <cellStyle name="tr" xfId="96"/>
    <cellStyle name="xl100" xfId="53"/>
    <cellStyle name="xl101" xfId="61"/>
    <cellStyle name="xl102" xfId="65"/>
    <cellStyle name="xl103" xfId="83"/>
    <cellStyle name="xl104" xfId="118"/>
    <cellStyle name="xl105" xfId="87"/>
    <cellStyle name="xl106" xfId="90"/>
    <cellStyle name="xl107" xfId="93"/>
    <cellStyle name="xl108" xfId="91"/>
    <cellStyle name="xl109" xfId="84"/>
    <cellStyle name="xl110" xfId="89"/>
    <cellStyle name="xl111" xfId="92"/>
    <cellStyle name="xl112" xfId="94"/>
    <cellStyle name="xl113" xfId="95"/>
    <cellStyle name="xl114" xfId="54"/>
    <cellStyle name="xl115" xfId="48"/>
    <cellStyle name="xl116" xfId="56"/>
    <cellStyle name="xl117" xfId="62"/>
    <cellStyle name="xl118" xfId="66"/>
    <cellStyle name="xl119" xfId="73"/>
    <cellStyle name="xl120" xfId="49"/>
    <cellStyle name="xl121" xfId="58"/>
    <cellStyle name="xl122" xfId="46"/>
    <cellStyle name="xl123" xfId="57"/>
    <cellStyle name="xl124" xfId="119"/>
    <cellStyle name="xl125" xfId="120"/>
    <cellStyle name="xl21" xfId="101"/>
    <cellStyle name="xl22" xfId="1"/>
    <cellStyle name="xl23" xfId="7"/>
    <cellStyle name="xl24" xfId="18"/>
    <cellStyle name="xl25" xfId="25"/>
    <cellStyle name="xl26" xfId="27"/>
    <cellStyle name="xl27" xfId="31"/>
    <cellStyle name="xl28" xfId="32"/>
    <cellStyle name="xl29" xfId="34"/>
    <cellStyle name="xl30" xfId="36"/>
    <cellStyle name="xl31" xfId="102"/>
    <cellStyle name="xl32" xfId="75"/>
    <cellStyle name="xl33" xfId="103"/>
    <cellStyle name="xl34" xfId="38"/>
    <cellStyle name="xl35" xfId="21"/>
    <cellStyle name="xl36" xfId="104"/>
    <cellStyle name="xl37" xfId="2"/>
    <cellStyle name="xl38" xfId="8"/>
    <cellStyle name="xl39" xfId="19"/>
    <cellStyle name="xl40" xfId="23"/>
    <cellStyle name="xl41" xfId="26"/>
    <cellStyle name="xl42" xfId="28"/>
    <cellStyle name="xl43" xfId="76"/>
    <cellStyle name="xl44" xfId="105"/>
    <cellStyle name="xl45" xfId="106"/>
    <cellStyle name="xl46" xfId="39"/>
    <cellStyle name="xl47" xfId="9"/>
    <cellStyle name="xl48" xfId="3"/>
    <cellStyle name="xl49" xfId="14"/>
    <cellStyle name="xl50" xfId="29"/>
    <cellStyle name="xl51" xfId="37"/>
    <cellStyle name="xl52" xfId="107"/>
    <cellStyle name="xl53" xfId="108"/>
    <cellStyle name="xl54" xfId="109"/>
    <cellStyle name="xl55" xfId="40"/>
    <cellStyle name="xl56" xfId="20"/>
    <cellStyle name="xl57" xfId="79"/>
    <cellStyle name="xl58" xfId="110"/>
    <cellStyle name="xl59" xfId="43"/>
    <cellStyle name="xl60" xfId="33"/>
    <cellStyle name="xl61" xfId="44"/>
    <cellStyle name="xl62" xfId="111"/>
    <cellStyle name="xl63" xfId="41"/>
    <cellStyle name="xl64" xfId="10"/>
    <cellStyle name="xl65" xfId="45"/>
    <cellStyle name="xl66" xfId="42"/>
    <cellStyle name="xl67" xfId="15"/>
    <cellStyle name="xl68" xfId="16"/>
    <cellStyle name="xl69" xfId="22"/>
    <cellStyle name="xl70" xfId="112"/>
    <cellStyle name="xl71" xfId="80"/>
    <cellStyle name="xl72" xfId="113"/>
    <cellStyle name="xl73" xfId="30"/>
    <cellStyle name="xl74" xfId="11"/>
    <cellStyle name="xl75" xfId="4"/>
    <cellStyle name="xl76" xfId="12"/>
    <cellStyle name="xl77" xfId="13"/>
    <cellStyle name="xl78" xfId="17"/>
    <cellStyle name="xl79" xfId="35"/>
    <cellStyle name="xl80" xfId="5"/>
    <cellStyle name="xl81" xfId="6"/>
    <cellStyle name="xl82" xfId="114"/>
    <cellStyle name="xl83" xfId="115"/>
    <cellStyle name="xl84" xfId="50"/>
    <cellStyle name="xl85" xfId="51"/>
    <cellStyle name="xl86" xfId="47"/>
    <cellStyle name="xl87" xfId="55"/>
    <cellStyle name="xl88" xfId="59"/>
    <cellStyle name="xl89" xfId="63"/>
    <cellStyle name="xl90" xfId="68"/>
    <cellStyle name="xl91" xfId="81"/>
    <cellStyle name="xl92" xfId="85"/>
    <cellStyle name="xl93" xfId="52"/>
    <cellStyle name="xl94" xfId="60"/>
    <cellStyle name="xl95" xfId="116"/>
    <cellStyle name="xl96" xfId="117"/>
    <cellStyle name="xl97" xfId="82"/>
    <cellStyle name="xl98" xfId="86"/>
    <cellStyle name="xl99" xfId="8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27"/>
  <sheetViews>
    <sheetView showGridLines="0" zoomScale="85" zoomScaleNormal="85" workbookViewId="0"/>
  </sheetViews>
  <sheetFormatPr defaultRowHeight="15" x14ac:dyDescent="0.25"/>
  <cols>
    <col min="1" max="1" width="55.85546875" style="1" customWidth="1"/>
    <col min="2" max="2" width="8.5703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1.85546875" style="1" customWidth="1"/>
    <col min="30" max="30" width="7.85546875" style="1" customWidth="1"/>
    <col min="31" max="31" width="9" style="1" customWidth="1"/>
    <col min="32" max="104" width="17.140625" style="1" customWidth="1"/>
    <col min="105" max="105" width="9.140625" style="1" customWidth="1"/>
    <col min="106" max="16384" width="9.140625" style="1"/>
  </cols>
  <sheetData>
    <row r="1" spans="1:105" ht="12.75" customHeight="1" x14ac:dyDescent="0.25">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18" t="s">
        <v>0</v>
      </c>
      <c r="AP1" s="119"/>
      <c r="AQ1" s="119"/>
      <c r="AR1" s="119"/>
      <c r="AS1" s="119"/>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5"/>
      <c r="CQ1" s="5"/>
      <c r="CR1" s="5"/>
      <c r="CS1" s="5"/>
      <c r="CT1" s="5"/>
      <c r="CU1" s="5"/>
      <c r="CV1" s="5"/>
      <c r="CW1" s="5"/>
      <c r="CX1" s="5"/>
      <c r="CY1" s="5"/>
      <c r="CZ1" s="6"/>
      <c r="DA1" s="5"/>
    </row>
    <row r="2" spans="1:105" ht="12.75" customHeight="1" x14ac:dyDescent="0.25">
      <c r="A2" s="7"/>
      <c r="B2" s="8"/>
      <c r="C2" s="9"/>
      <c r="D2" s="9"/>
      <c r="E2" s="9"/>
      <c r="F2" s="9"/>
      <c r="G2" s="9"/>
      <c r="H2" s="9"/>
      <c r="I2" s="9"/>
      <c r="J2" s="9"/>
      <c r="K2" s="9"/>
      <c r="L2" s="9"/>
      <c r="M2" s="9"/>
      <c r="N2" s="9"/>
      <c r="O2" s="9"/>
      <c r="P2" s="9"/>
      <c r="Q2" s="9"/>
      <c r="R2" s="9"/>
      <c r="S2" s="9"/>
      <c r="T2" s="9"/>
      <c r="U2" s="9"/>
      <c r="V2" s="9"/>
      <c r="W2" s="9"/>
      <c r="X2" s="9"/>
      <c r="Y2" s="9"/>
      <c r="Z2" s="9"/>
      <c r="AA2" s="9"/>
      <c r="AB2" s="9"/>
      <c r="AC2" s="9"/>
      <c r="AD2" s="10"/>
      <c r="AE2" s="9"/>
      <c r="AF2" s="9"/>
      <c r="AG2" s="9"/>
      <c r="AH2" s="11"/>
      <c r="AI2" s="11"/>
      <c r="AJ2" s="11"/>
      <c r="AK2" s="11"/>
      <c r="AL2" s="11"/>
      <c r="AM2" s="11"/>
      <c r="AN2" s="11"/>
      <c r="AO2" s="119"/>
      <c r="AP2" s="119"/>
      <c r="AQ2" s="119"/>
      <c r="AR2" s="119"/>
      <c r="AS2" s="119"/>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row>
    <row r="3" spans="1:105" ht="12.75" customHeight="1" x14ac:dyDescent="0.25">
      <c r="A3" s="120" t="s">
        <v>1</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5"/>
      <c r="AC3" s="15"/>
      <c r="AD3" s="15"/>
      <c r="AE3" s="15"/>
      <c r="AF3" s="15"/>
      <c r="AG3" s="15"/>
      <c r="AH3" s="15"/>
      <c r="AI3" s="15"/>
      <c r="AJ3" s="15"/>
      <c r="AK3" s="15"/>
      <c r="AL3" s="15"/>
      <c r="AM3" s="15"/>
      <c r="AN3" s="15"/>
      <c r="AO3" s="119"/>
      <c r="AP3" s="119"/>
      <c r="AQ3" s="119"/>
      <c r="AR3" s="119"/>
      <c r="AS3" s="119"/>
      <c r="AT3" s="12"/>
      <c r="AU3" s="12"/>
      <c r="AV3" s="12"/>
      <c r="AW3" s="12"/>
      <c r="AX3" s="16"/>
      <c r="AY3" s="16"/>
      <c r="AZ3" s="16"/>
      <c r="BA3" s="16"/>
      <c r="BB3" s="14"/>
      <c r="BC3" s="16"/>
      <c r="BD3" s="16"/>
      <c r="BE3" s="16"/>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row>
    <row r="4" spans="1:105" ht="12.75" customHeight="1" x14ac:dyDescent="0.25">
      <c r="A4" s="17"/>
      <c r="B4" s="18"/>
      <c r="C4" s="14"/>
      <c r="D4" s="19"/>
      <c r="E4" s="20"/>
      <c r="F4" s="20"/>
      <c r="G4" s="20"/>
      <c r="H4" s="20"/>
      <c r="I4" s="20"/>
      <c r="J4" s="14"/>
      <c r="K4" s="9"/>
      <c r="L4" s="104" t="s">
        <v>2</v>
      </c>
      <c r="M4" s="105"/>
      <c r="N4" s="9"/>
      <c r="O4" s="14"/>
      <c r="P4" s="14"/>
      <c r="Q4" s="14"/>
      <c r="R4" s="20"/>
      <c r="S4" s="20"/>
      <c r="T4" s="20"/>
      <c r="U4" s="20"/>
      <c r="V4" s="20"/>
      <c r="W4" s="14"/>
      <c r="X4" s="14"/>
      <c r="Y4" s="14"/>
      <c r="Z4" s="14"/>
      <c r="AA4" s="14"/>
      <c r="AB4" s="14"/>
      <c r="AC4" s="14"/>
      <c r="AD4" s="21"/>
      <c r="AE4" s="14"/>
      <c r="AF4" s="14"/>
      <c r="AG4" s="14"/>
      <c r="AH4" s="14"/>
      <c r="AI4" s="14"/>
      <c r="AJ4" s="14"/>
      <c r="AK4" s="14"/>
      <c r="AL4" s="14"/>
      <c r="AM4" s="14"/>
      <c r="AN4" s="14"/>
      <c r="AO4" s="119"/>
      <c r="AP4" s="119"/>
      <c r="AQ4" s="119"/>
      <c r="AR4" s="119"/>
      <c r="AS4" s="119"/>
      <c r="AT4" s="12"/>
      <c r="AU4" s="12"/>
      <c r="AV4" s="12"/>
      <c r="AW4" s="12"/>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row>
    <row r="5" spans="1:105" ht="12.75" customHeight="1" x14ac:dyDescent="0.25">
      <c r="A5" s="17"/>
      <c r="B5" s="22"/>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22"/>
      <c r="AE5" s="14"/>
      <c r="AF5" s="14"/>
      <c r="AG5" s="14"/>
      <c r="AH5" s="14"/>
      <c r="AI5" s="14"/>
      <c r="AJ5" s="14"/>
      <c r="AK5" s="14"/>
      <c r="AL5" s="14"/>
      <c r="AM5" s="14"/>
      <c r="AN5" s="14"/>
      <c r="AO5" s="119"/>
      <c r="AP5" s="119"/>
      <c r="AQ5" s="119"/>
      <c r="AR5" s="119"/>
      <c r="AS5" s="119"/>
      <c r="AT5" s="17"/>
      <c r="AU5" s="17"/>
      <c r="AV5" s="17"/>
      <c r="AW5" s="17"/>
      <c r="AX5" s="14"/>
      <c r="AY5" s="14"/>
      <c r="AZ5" s="14"/>
      <c r="BA5" s="14"/>
      <c r="BB5" s="21"/>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row>
    <row r="6" spans="1:105" ht="15.2" customHeight="1" x14ac:dyDescent="0.25">
      <c r="A6" s="17" t="s">
        <v>3</v>
      </c>
      <c r="B6" s="122" t="s">
        <v>4</v>
      </c>
      <c r="C6" s="123"/>
      <c r="D6" s="123"/>
      <c r="E6" s="123"/>
      <c r="F6" s="123"/>
      <c r="G6" s="123"/>
      <c r="H6" s="123"/>
      <c r="I6" s="123"/>
      <c r="J6" s="123"/>
      <c r="K6" s="14"/>
      <c r="L6" s="14"/>
      <c r="M6" s="14"/>
      <c r="N6" s="14"/>
      <c r="O6" s="14"/>
      <c r="P6" s="14"/>
      <c r="Q6" s="14"/>
      <c r="R6" s="14"/>
      <c r="S6" s="14"/>
      <c r="T6" s="14"/>
      <c r="U6" s="14"/>
      <c r="V6" s="14"/>
      <c r="W6" s="14"/>
      <c r="X6" s="14"/>
      <c r="Y6" s="14"/>
      <c r="Z6" s="14"/>
      <c r="AA6" s="14"/>
      <c r="AB6" s="14"/>
      <c r="AC6" s="14"/>
      <c r="AD6" s="22"/>
      <c r="AE6" s="14"/>
      <c r="AF6" s="14"/>
      <c r="AG6" s="14"/>
      <c r="AH6" s="14"/>
      <c r="AI6" s="14"/>
      <c r="AJ6" s="14"/>
      <c r="AK6" s="14"/>
      <c r="AL6" s="14"/>
      <c r="AM6" s="14"/>
      <c r="AN6" s="14"/>
      <c r="AO6" s="119"/>
      <c r="AP6" s="119"/>
      <c r="AQ6" s="119"/>
      <c r="AR6" s="119"/>
      <c r="AS6" s="119"/>
      <c r="AT6" s="12"/>
      <c r="AU6" s="12"/>
      <c r="AV6" s="12"/>
      <c r="AW6" s="12"/>
      <c r="AX6" s="14"/>
      <c r="AY6" s="14"/>
      <c r="AZ6" s="14"/>
      <c r="BA6" s="14"/>
      <c r="BB6" s="21"/>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row>
    <row r="7" spans="1:105" ht="15.2" customHeight="1" x14ac:dyDescent="0.25">
      <c r="A7" s="23" t="s">
        <v>5</v>
      </c>
      <c r="B7" s="122" t="s">
        <v>6</v>
      </c>
      <c r="C7" s="123"/>
      <c r="D7" s="123"/>
      <c r="E7" s="123"/>
      <c r="F7" s="123"/>
      <c r="G7" s="123"/>
      <c r="H7" s="123"/>
      <c r="I7" s="123"/>
      <c r="J7" s="123"/>
      <c r="K7" s="14"/>
      <c r="L7" s="14"/>
      <c r="M7" s="14"/>
      <c r="N7" s="14"/>
      <c r="O7" s="14"/>
      <c r="P7" s="14"/>
      <c r="Q7" s="14"/>
      <c r="R7" s="14"/>
      <c r="S7" s="14"/>
      <c r="T7" s="14"/>
      <c r="U7" s="14"/>
      <c r="V7" s="14"/>
      <c r="W7" s="14"/>
      <c r="X7" s="14"/>
      <c r="Y7" s="14"/>
      <c r="Z7" s="14"/>
      <c r="AA7" s="14"/>
      <c r="AB7" s="14"/>
      <c r="AC7" s="14"/>
      <c r="AD7" s="22"/>
      <c r="AE7" s="14"/>
      <c r="AF7" s="14"/>
      <c r="AG7" s="14"/>
      <c r="AH7" s="14"/>
      <c r="AI7" s="14"/>
      <c r="AJ7" s="14"/>
      <c r="AK7" s="14"/>
      <c r="AL7" s="14"/>
      <c r="AM7" s="14"/>
      <c r="AN7" s="14"/>
      <c r="AO7" s="14"/>
      <c r="AP7" s="124"/>
      <c r="AQ7" s="125"/>
      <c r="AR7" s="125"/>
      <c r="AS7" s="125"/>
      <c r="AT7" s="125"/>
      <c r="AU7" s="125"/>
      <c r="AV7" s="125"/>
      <c r="AW7" s="125"/>
      <c r="AX7" s="14"/>
      <c r="AY7" s="14"/>
      <c r="AZ7" s="14"/>
      <c r="BA7" s="14"/>
      <c r="BB7" s="21"/>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row>
    <row r="8" spans="1:105" ht="12.75" customHeight="1" x14ac:dyDescent="0.25">
      <c r="A8" s="17" t="s">
        <v>7</v>
      </c>
      <c r="B8" s="22"/>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22"/>
      <c r="AE8" s="14"/>
      <c r="AF8" s="14"/>
      <c r="AG8" s="14"/>
      <c r="AH8" s="14"/>
      <c r="AI8" s="14"/>
      <c r="AJ8" s="14"/>
      <c r="AK8" s="14"/>
      <c r="AL8" s="14"/>
      <c r="AM8" s="14"/>
      <c r="AN8" s="14"/>
      <c r="AO8" s="14"/>
      <c r="AP8" s="14"/>
      <c r="AQ8" s="14"/>
      <c r="AR8" s="14"/>
      <c r="AS8" s="14"/>
      <c r="AT8" s="14"/>
      <c r="AU8" s="14"/>
      <c r="AV8" s="14"/>
      <c r="AW8" s="14"/>
      <c r="AX8" s="14"/>
      <c r="AY8" s="14"/>
      <c r="AZ8" s="14"/>
      <c r="BA8" s="14"/>
      <c r="BB8" s="10"/>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row>
    <row r="9" spans="1:105" ht="12.75" customHeight="1" x14ac:dyDescent="0.25">
      <c r="A9" s="2"/>
      <c r="B9" s="24"/>
      <c r="C9" s="4"/>
      <c r="D9" s="4"/>
      <c r="E9" s="4"/>
      <c r="F9" s="4"/>
      <c r="G9" s="4"/>
      <c r="H9" s="4"/>
      <c r="I9" s="4"/>
      <c r="J9" s="4"/>
      <c r="K9" s="4"/>
      <c r="L9" s="4"/>
      <c r="M9" s="4"/>
      <c r="N9" s="4"/>
      <c r="O9" s="4"/>
      <c r="P9" s="4"/>
      <c r="Q9" s="4"/>
      <c r="R9" s="4"/>
      <c r="S9" s="4"/>
      <c r="T9" s="4"/>
      <c r="U9" s="4"/>
      <c r="V9" s="4"/>
      <c r="W9" s="4"/>
      <c r="X9" s="4"/>
      <c r="Y9" s="4"/>
      <c r="Z9" s="4"/>
      <c r="AA9" s="4"/>
      <c r="AB9" s="4"/>
      <c r="AC9" s="4"/>
      <c r="AD9" s="24"/>
      <c r="AE9" s="4"/>
      <c r="AF9" s="4"/>
      <c r="AG9" s="4"/>
      <c r="AH9" s="4"/>
      <c r="AI9" s="4"/>
      <c r="AJ9" s="4"/>
      <c r="AK9" s="4"/>
      <c r="AL9" s="4"/>
      <c r="AM9" s="4"/>
      <c r="AN9" s="4"/>
      <c r="AO9" s="4"/>
      <c r="AP9" s="4"/>
      <c r="AQ9" s="4"/>
      <c r="AR9" s="4"/>
      <c r="AS9" s="4"/>
      <c r="AT9" s="4"/>
      <c r="AU9" s="4"/>
      <c r="AV9" s="4"/>
      <c r="AW9" s="4"/>
      <c r="AX9" s="4"/>
      <c r="AY9" s="4"/>
      <c r="AZ9" s="4"/>
      <c r="BA9" s="4"/>
      <c r="BB9" s="3"/>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row>
    <row r="10" spans="1:105" ht="27.75" customHeight="1" x14ac:dyDescent="0.25">
      <c r="A10" s="25"/>
      <c r="B10" s="110" t="s">
        <v>8</v>
      </c>
      <c r="C10" s="108" t="s">
        <v>9</v>
      </c>
      <c r="D10" s="109"/>
      <c r="E10" s="109"/>
      <c r="F10" s="109"/>
      <c r="G10" s="109"/>
      <c r="H10" s="109"/>
      <c r="I10" s="109"/>
      <c r="J10" s="109"/>
      <c r="K10" s="109"/>
      <c r="L10" s="109"/>
      <c r="M10" s="109"/>
      <c r="N10" s="109"/>
      <c r="O10" s="109"/>
      <c r="P10" s="109"/>
      <c r="Q10" s="109"/>
      <c r="R10" s="109"/>
      <c r="S10" s="109"/>
      <c r="T10" s="109"/>
      <c r="U10" s="109"/>
      <c r="V10" s="109"/>
      <c r="W10" s="109"/>
      <c r="X10" s="109"/>
      <c r="Y10" s="109"/>
      <c r="Z10" s="109"/>
      <c r="AA10" s="109"/>
      <c r="AB10" s="109"/>
      <c r="AC10" s="108" t="s">
        <v>10</v>
      </c>
      <c r="AD10" s="110" t="s">
        <v>11</v>
      </c>
      <c r="AE10" s="111"/>
      <c r="AF10" s="108" t="s">
        <v>12</v>
      </c>
      <c r="AG10" s="109"/>
      <c r="AH10" s="109"/>
      <c r="AI10" s="109"/>
      <c r="AJ10" s="109"/>
      <c r="AK10" s="109"/>
      <c r="AL10" s="109"/>
      <c r="AM10" s="109"/>
      <c r="AN10" s="109"/>
      <c r="AO10" s="109"/>
      <c r="AP10" s="109"/>
      <c r="AQ10" s="109"/>
      <c r="AR10" s="109"/>
      <c r="AS10" s="109"/>
      <c r="AT10" s="112" t="s">
        <v>12</v>
      </c>
      <c r="AU10" s="113"/>
      <c r="AV10" s="113"/>
      <c r="AW10" s="113"/>
      <c r="AX10" s="113"/>
      <c r="AY10" s="113"/>
      <c r="AZ10" s="113"/>
      <c r="BA10" s="113"/>
      <c r="BB10" s="113"/>
      <c r="BC10" s="113"/>
      <c r="BD10" s="108" t="s">
        <v>13</v>
      </c>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8" t="s">
        <v>14</v>
      </c>
      <c r="CC10" s="109"/>
      <c r="CD10" s="109"/>
      <c r="CE10" s="109"/>
      <c r="CF10" s="109"/>
      <c r="CG10" s="109"/>
      <c r="CH10" s="109"/>
      <c r="CI10" s="109"/>
      <c r="CJ10" s="109"/>
      <c r="CK10" s="109"/>
      <c r="CL10" s="109"/>
      <c r="CM10" s="109"/>
      <c r="CN10" s="108" t="s">
        <v>15</v>
      </c>
      <c r="CO10" s="109"/>
      <c r="CP10" s="109"/>
      <c r="CQ10" s="109"/>
      <c r="CR10" s="109"/>
      <c r="CS10" s="109"/>
      <c r="CT10" s="109"/>
      <c r="CU10" s="109"/>
      <c r="CV10" s="109"/>
      <c r="CW10" s="109"/>
      <c r="CX10" s="109"/>
      <c r="CY10" s="109"/>
      <c r="CZ10" s="108" t="s">
        <v>16</v>
      </c>
      <c r="DA10" s="4"/>
    </row>
    <row r="11" spans="1:105" ht="45" customHeight="1" x14ac:dyDescent="0.25">
      <c r="A11" s="26"/>
      <c r="B11" s="111"/>
      <c r="C11" s="109"/>
      <c r="D11" s="109"/>
      <c r="E11" s="109"/>
      <c r="F11" s="109"/>
      <c r="G11" s="109"/>
      <c r="H11" s="109"/>
      <c r="I11" s="109"/>
      <c r="J11" s="109"/>
      <c r="K11" s="109"/>
      <c r="L11" s="109"/>
      <c r="M11" s="109"/>
      <c r="N11" s="109"/>
      <c r="O11" s="109"/>
      <c r="P11" s="109"/>
      <c r="Q11" s="109"/>
      <c r="R11" s="109"/>
      <c r="S11" s="109"/>
      <c r="T11" s="109"/>
      <c r="U11" s="109"/>
      <c r="V11" s="109"/>
      <c r="W11" s="109"/>
      <c r="X11" s="109"/>
      <c r="Y11" s="109"/>
      <c r="Z11" s="109"/>
      <c r="AA11" s="109"/>
      <c r="AB11" s="109"/>
      <c r="AC11" s="109"/>
      <c r="AD11" s="111"/>
      <c r="AE11" s="111"/>
      <c r="AF11" s="109"/>
      <c r="AG11" s="109"/>
      <c r="AH11" s="109"/>
      <c r="AI11" s="109"/>
      <c r="AJ11" s="109"/>
      <c r="AK11" s="109"/>
      <c r="AL11" s="109"/>
      <c r="AM11" s="109"/>
      <c r="AN11" s="109"/>
      <c r="AO11" s="109"/>
      <c r="AP11" s="109"/>
      <c r="AQ11" s="109"/>
      <c r="AR11" s="109"/>
      <c r="AS11" s="109"/>
      <c r="AT11" s="113"/>
      <c r="AU11" s="113"/>
      <c r="AV11" s="113"/>
      <c r="AW11" s="113"/>
      <c r="AX11" s="113"/>
      <c r="AY11" s="113"/>
      <c r="AZ11" s="113"/>
      <c r="BA11" s="113"/>
      <c r="BB11" s="113"/>
      <c r="BC11" s="113"/>
      <c r="BD11" s="109"/>
      <c r="BE11" s="109"/>
      <c r="BF11" s="109"/>
      <c r="BG11" s="109"/>
      <c r="BH11" s="109"/>
      <c r="BI11" s="109"/>
      <c r="BJ11" s="109"/>
      <c r="BK11" s="109"/>
      <c r="BL11" s="109"/>
      <c r="BM11" s="109"/>
      <c r="BN11" s="109"/>
      <c r="BO11" s="109"/>
      <c r="BP11" s="109"/>
      <c r="BQ11" s="109"/>
      <c r="BR11" s="109"/>
      <c r="BS11" s="109"/>
      <c r="BT11" s="109"/>
      <c r="BU11" s="109"/>
      <c r="BV11" s="109"/>
      <c r="BW11" s="109"/>
      <c r="BX11" s="109"/>
      <c r="BY11" s="109"/>
      <c r="BZ11" s="109"/>
      <c r="CA11" s="109"/>
      <c r="CB11" s="109"/>
      <c r="CC11" s="109"/>
      <c r="CD11" s="109"/>
      <c r="CE11" s="109"/>
      <c r="CF11" s="109"/>
      <c r="CG11" s="109"/>
      <c r="CH11" s="109"/>
      <c r="CI11" s="109"/>
      <c r="CJ11" s="109"/>
      <c r="CK11" s="109"/>
      <c r="CL11" s="109"/>
      <c r="CM11" s="109"/>
      <c r="CN11" s="109"/>
      <c r="CO11" s="109"/>
      <c r="CP11" s="109"/>
      <c r="CQ11" s="109"/>
      <c r="CR11" s="109"/>
      <c r="CS11" s="109"/>
      <c r="CT11" s="109"/>
      <c r="CU11" s="109"/>
      <c r="CV11" s="109"/>
      <c r="CW11" s="109"/>
      <c r="CX11" s="109"/>
      <c r="CY11" s="109"/>
      <c r="CZ11" s="109"/>
      <c r="DA11" s="4"/>
    </row>
    <row r="12" spans="1:105" ht="12.75" customHeight="1" x14ac:dyDescent="0.25">
      <c r="A12" s="26"/>
      <c r="B12" s="111"/>
      <c r="C12" s="108" t="s">
        <v>17</v>
      </c>
      <c r="D12" s="109"/>
      <c r="E12" s="109"/>
      <c r="F12" s="109"/>
      <c r="G12" s="109"/>
      <c r="H12" s="109"/>
      <c r="I12" s="109"/>
      <c r="J12" s="109"/>
      <c r="K12" s="109"/>
      <c r="L12" s="109"/>
      <c r="M12" s="109"/>
      <c r="N12" s="109"/>
      <c r="O12" s="109"/>
      <c r="P12" s="109"/>
      <c r="Q12" s="109"/>
      <c r="R12" s="109"/>
      <c r="S12" s="109"/>
      <c r="T12" s="109"/>
      <c r="U12" s="109"/>
      <c r="V12" s="109"/>
      <c r="W12" s="108" t="s">
        <v>18</v>
      </c>
      <c r="X12" s="109"/>
      <c r="Y12" s="109"/>
      <c r="Z12" s="109"/>
      <c r="AA12" s="109"/>
      <c r="AB12" s="109"/>
      <c r="AC12" s="109"/>
      <c r="AD12" s="111"/>
      <c r="AE12" s="111"/>
      <c r="AF12" s="109"/>
      <c r="AG12" s="109"/>
      <c r="AH12" s="109"/>
      <c r="AI12" s="109"/>
      <c r="AJ12" s="109"/>
      <c r="AK12" s="109"/>
      <c r="AL12" s="109"/>
      <c r="AM12" s="109"/>
      <c r="AN12" s="109"/>
      <c r="AO12" s="109"/>
      <c r="AP12" s="109"/>
      <c r="AQ12" s="109"/>
      <c r="AR12" s="109"/>
      <c r="AS12" s="109"/>
      <c r="AT12" s="113"/>
      <c r="AU12" s="113"/>
      <c r="AV12" s="113"/>
      <c r="AW12" s="113"/>
      <c r="AX12" s="113"/>
      <c r="AY12" s="113"/>
      <c r="AZ12" s="113"/>
      <c r="BA12" s="113"/>
      <c r="BB12" s="113"/>
      <c r="BC12" s="113"/>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09"/>
      <c r="CN12" s="109"/>
      <c r="CO12" s="109"/>
      <c r="CP12" s="109"/>
      <c r="CQ12" s="109"/>
      <c r="CR12" s="109"/>
      <c r="CS12" s="109"/>
      <c r="CT12" s="109"/>
      <c r="CU12" s="109"/>
      <c r="CV12" s="109"/>
      <c r="CW12" s="109"/>
      <c r="CX12" s="109"/>
      <c r="CY12" s="109"/>
      <c r="CZ12" s="109"/>
      <c r="DA12" s="4"/>
    </row>
    <row r="13" spans="1:105" ht="39" customHeight="1" x14ac:dyDescent="0.25">
      <c r="A13" s="27" t="s">
        <v>19</v>
      </c>
      <c r="B13" s="111"/>
      <c r="C13" s="116" t="s">
        <v>20</v>
      </c>
      <c r="D13" s="117"/>
      <c r="E13" s="117"/>
      <c r="F13" s="108" t="s">
        <v>21</v>
      </c>
      <c r="G13" s="109"/>
      <c r="H13" s="109"/>
      <c r="I13" s="109"/>
      <c r="J13" s="108" t="s">
        <v>22</v>
      </c>
      <c r="K13" s="109"/>
      <c r="L13" s="109"/>
      <c r="M13" s="108" t="s">
        <v>23</v>
      </c>
      <c r="N13" s="109"/>
      <c r="O13" s="109"/>
      <c r="P13" s="109"/>
      <c r="Q13" s="108" t="s">
        <v>24</v>
      </c>
      <c r="R13" s="109"/>
      <c r="S13" s="109"/>
      <c r="T13" s="108" t="s">
        <v>25</v>
      </c>
      <c r="U13" s="109"/>
      <c r="V13" s="109"/>
      <c r="W13" s="108" t="s">
        <v>26</v>
      </c>
      <c r="X13" s="109"/>
      <c r="Y13" s="109"/>
      <c r="Z13" s="108" t="s">
        <v>27</v>
      </c>
      <c r="AA13" s="109"/>
      <c r="AB13" s="109"/>
      <c r="AC13" s="109"/>
      <c r="AD13" s="111"/>
      <c r="AE13" s="111"/>
      <c r="AF13" s="108" t="s">
        <v>28</v>
      </c>
      <c r="AG13" s="109"/>
      <c r="AH13" s="109"/>
      <c r="AI13" s="109"/>
      <c r="AJ13" s="109"/>
      <c r="AK13" s="109"/>
      <c r="AL13" s="109"/>
      <c r="AM13" s="109"/>
      <c r="AN13" s="108" t="s">
        <v>29</v>
      </c>
      <c r="AO13" s="109"/>
      <c r="AP13" s="109"/>
      <c r="AQ13" s="109"/>
      <c r="AR13" s="108" t="s">
        <v>30</v>
      </c>
      <c r="AS13" s="109"/>
      <c r="AT13" s="108" t="s">
        <v>30</v>
      </c>
      <c r="AU13" s="109"/>
      <c r="AV13" s="108" t="s">
        <v>31</v>
      </c>
      <c r="AW13" s="109"/>
      <c r="AX13" s="109"/>
      <c r="AY13" s="109"/>
      <c r="AZ13" s="109"/>
      <c r="BA13" s="109"/>
      <c r="BB13" s="109"/>
      <c r="BC13" s="109"/>
      <c r="BD13" s="108" t="s">
        <v>28</v>
      </c>
      <c r="BE13" s="109"/>
      <c r="BF13" s="109"/>
      <c r="BG13" s="109"/>
      <c r="BH13" s="109"/>
      <c r="BI13" s="109"/>
      <c r="BJ13" s="109"/>
      <c r="BK13" s="109"/>
      <c r="BL13" s="108" t="s">
        <v>29</v>
      </c>
      <c r="BM13" s="109"/>
      <c r="BN13" s="109"/>
      <c r="BO13" s="109"/>
      <c r="BP13" s="108" t="s">
        <v>30</v>
      </c>
      <c r="BQ13" s="109"/>
      <c r="BR13" s="109"/>
      <c r="BS13" s="109"/>
      <c r="BT13" s="108" t="s">
        <v>31</v>
      </c>
      <c r="BU13" s="109"/>
      <c r="BV13" s="109"/>
      <c r="BW13" s="109"/>
      <c r="BX13" s="109"/>
      <c r="BY13" s="109"/>
      <c r="BZ13" s="109"/>
      <c r="CA13" s="109"/>
      <c r="CB13" s="108" t="s">
        <v>28</v>
      </c>
      <c r="CC13" s="109"/>
      <c r="CD13" s="109"/>
      <c r="CE13" s="109"/>
      <c r="CF13" s="108" t="s">
        <v>29</v>
      </c>
      <c r="CG13" s="109"/>
      <c r="CH13" s="109"/>
      <c r="CI13" s="109"/>
      <c r="CJ13" s="108" t="s">
        <v>30</v>
      </c>
      <c r="CK13" s="109"/>
      <c r="CL13" s="109"/>
      <c r="CM13" s="109"/>
      <c r="CN13" s="108" t="s">
        <v>28</v>
      </c>
      <c r="CO13" s="109"/>
      <c r="CP13" s="109"/>
      <c r="CQ13" s="109"/>
      <c r="CR13" s="108" t="s">
        <v>29</v>
      </c>
      <c r="CS13" s="109"/>
      <c r="CT13" s="109"/>
      <c r="CU13" s="109"/>
      <c r="CV13" s="108" t="s">
        <v>30</v>
      </c>
      <c r="CW13" s="109"/>
      <c r="CX13" s="109"/>
      <c r="CY13" s="109"/>
      <c r="CZ13" s="109"/>
      <c r="DA13" s="4"/>
    </row>
    <row r="14" spans="1:105" ht="51" customHeight="1" x14ac:dyDescent="0.25">
      <c r="A14" s="28"/>
      <c r="B14" s="111"/>
      <c r="C14" s="108" t="s">
        <v>32</v>
      </c>
      <c r="D14" s="108" t="s">
        <v>33</v>
      </c>
      <c r="E14" s="108" t="s">
        <v>34</v>
      </c>
      <c r="F14" s="108" t="s">
        <v>32</v>
      </c>
      <c r="G14" s="108" t="s">
        <v>33</v>
      </c>
      <c r="H14" s="108" t="s">
        <v>34</v>
      </c>
      <c r="I14" s="108" t="s">
        <v>35</v>
      </c>
      <c r="J14" s="108" t="s">
        <v>32</v>
      </c>
      <c r="K14" s="108" t="s">
        <v>36</v>
      </c>
      <c r="L14" s="108" t="s">
        <v>34</v>
      </c>
      <c r="M14" s="108" t="s">
        <v>32</v>
      </c>
      <c r="N14" s="108" t="s">
        <v>36</v>
      </c>
      <c r="O14" s="108" t="s">
        <v>34</v>
      </c>
      <c r="P14" s="108" t="s">
        <v>35</v>
      </c>
      <c r="Q14" s="108" t="s">
        <v>32</v>
      </c>
      <c r="R14" s="108" t="s">
        <v>36</v>
      </c>
      <c r="S14" s="108" t="s">
        <v>34</v>
      </c>
      <c r="T14" s="108" t="s">
        <v>32</v>
      </c>
      <c r="U14" s="108" t="s">
        <v>36</v>
      </c>
      <c r="V14" s="108" t="s">
        <v>34</v>
      </c>
      <c r="W14" s="108" t="s">
        <v>32</v>
      </c>
      <c r="X14" s="108" t="s">
        <v>33</v>
      </c>
      <c r="Y14" s="108" t="s">
        <v>34</v>
      </c>
      <c r="Z14" s="108" t="s">
        <v>32</v>
      </c>
      <c r="AA14" s="108" t="s">
        <v>36</v>
      </c>
      <c r="AB14" s="108" t="s">
        <v>34</v>
      </c>
      <c r="AC14" s="109"/>
      <c r="AD14" s="110" t="s">
        <v>37</v>
      </c>
      <c r="AE14" s="110" t="s">
        <v>38</v>
      </c>
      <c r="AF14" s="110" t="s">
        <v>39</v>
      </c>
      <c r="AG14" s="111"/>
      <c r="AH14" s="108" t="s">
        <v>40</v>
      </c>
      <c r="AI14" s="109"/>
      <c r="AJ14" s="108" t="s">
        <v>41</v>
      </c>
      <c r="AK14" s="109"/>
      <c r="AL14" s="108" t="s">
        <v>42</v>
      </c>
      <c r="AM14" s="109"/>
      <c r="AN14" s="108" t="s">
        <v>39</v>
      </c>
      <c r="AO14" s="108" t="s">
        <v>40</v>
      </c>
      <c r="AP14" s="108" t="s">
        <v>41</v>
      </c>
      <c r="AQ14" s="108" t="s">
        <v>42</v>
      </c>
      <c r="AR14" s="108" t="s">
        <v>39</v>
      </c>
      <c r="AS14" s="108" t="s">
        <v>40</v>
      </c>
      <c r="AT14" s="108" t="s">
        <v>41</v>
      </c>
      <c r="AU14" s="108" t="s">
        <v>42</v>
      </c>
      <c r="AV14" s="108" t="s">
        <v>39</v>
      </c>
      <c r="AW14" s="108" t="s">
        <v>43</v>
      </c>
      <c r="AX14" s="109"/>
      <c r="AY14" s="109"/>
      <c r="AZ14" s="108" t="s">
        <v>39</v>
      </c>
      <c r="BA14" s="108" t="s">
        <v>44</v>
      </c>
      <c r="BB14" s="109"/>
      <c r="BC14" s="109"/>
      <c r="BD14" s="108" t="s">
        <v>39</v>
      </c>
      <c r="BE14" s="109"/>
      <c r="BF14" s="108" t="s">
        <v>40</v>
      </c>
      <c r="BG14" s="109"/>
      <c r="BH14" s="108" t="s">
        <v>41</v>
      </c>
      <c r="BI14" s="109"/>
      <c r="BJ14" s="114" t="s">
        <v>42</v>
      </c>
      <c r="BK14" s="115"/>
      <c r="BL14" s="108" t="s">
        <v>39</v>
      </c>
      <c r="BM14" s="108" t="s">
        <v>40</v>
      </c>
      <c r="BN14" s="108" t="s">
        <v>41</v>
      </c>
      <c r="BO14" s="108" t="s">
        <v>42</v>
      </c>
      <c r="BP14" s="108" t="s">
        <v>39</v>
      </c>
      <c r="BQ14" s="108" t="s">
        <v>40</v>
      </c>
      <c r="BR14" s="108" t="s">
        <v>41</v>
      </c>
      <c r="BS14" s="108" t="s">
        <v>42</v>
      </c>
      <c r="BT14" s="108" t="s">
        <v>39</v>
      </c>
      <c r="BU14" s="108" t="s">
        <v>43</v>
      </c>
      <c r="BV14" s="109"/>
      <c r="BW14" s="109"/>
      <c r="BX14" s="108" t="s">
        <v>39</v>
      </c>
      <c r="BY14" s="108" t="s">
        <v>44</v>
      </c>
      <c r="BZ14" s="109"/>
      <c r="CA14" s="109"/>
      <c r="CB14" s="108" t="s">
        <v>39</v>
      </c>
      <c r="CC14" s="108" t="s">
        <v>40</v>
      </c>
      <c r="CD14" s="108" t="s">
        <v>41</v>
      </c>
      <c r="CE14" s="108" t="s">
        <v>42</v>
      </c>
      <c r="CF14" s="108" t="s">
        <v>39</v>
      </c>
      <c r="CG14" s="108" t="s">
        <v>40</v>
      </c>
      <c r="CH14" s="108" t="s">
        <v>41</v>
      </c>
      <c r="CI14" s="108" t="s">
        <v>42</v>
      </c>
      <c r="CJ14" s="108" t="s">
        <v>39</v>
      </c>
      <c r="CK14" s="108" t="s">
        <v>40</v>
      </c>
      <c r="CL14" s="108" t="s">
        <v>41</v>
      </c>
      <c r="CM14" s="108" t="s">
        <v>42</v>
      </c>
      <c r="CN14" s="108" t="s">
        <v>39</v>
      </c>
      <c r="CO14" s="108" t="s">
        <v>40</v>
      </c>
      <c r="CP14" s="108" t="s">
        <v>41</v>
      </c>
      <c r="CQ14" s="108" t="s">
        <v>42</v>
      </c>
      <c r="CR14" s="108" t="s">
        <v>39</v>
      </c>
      <c r="CS14" s="108" t="s">
        <v>40</v>
      </c>
      <c r="CT14" s="108" t="s">
        <v>41</v>
      </c>
      <c r="CU14" s="108" t="s">
        <v>42</v>
      </c>
      <c r="CV14" s="108" t="s">
        <v>39</v>
      </c>
      <c r="CW14" s="108" t="s">
        <v>40</v>
      </c>
      <c r="CX14" s="108" t="s">
        <v>41</v>
      </c>
      <c r="CY14" s="108" t="s">
        <v>42</v>
      </c>
      <c r="CZ14" s="109"/>
      <c r="DA14" s="4"/>
    </row>
    <row r="15" spans="1:105" ht="12.75" customHeight="1" x14ac:dyDescent="0.25">
      <c r="A15" s="26"/>
      <c r="B15" s="111"/>
      <c r="C15" s="109"/>
      <c r="D15" s="109"/>
      <c r="E15" s="109"/>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11"/>
      <c r="AE15" s="111"/>
      <c r="AF15" s="110" t="s">
        <v>45</v>
      </c>
      <c r="AG15" s="112" t="s">
        <v>46</v>
      </c>
      <c r="AH15" s="108" t="s">
        <v>45</v>
      </c>
      <c r="AI15" s="112" t="s">
        <v>46</v>
      </c>
      <c r="AJ15" s="108" t="s">
        <v>45</v>
      </c>
      <c r="AK15" s="112" t="s">
        <v>46</v>
      </c>
      <c r="AL15" s="108" t="s">
        <v>45</v>
      </c>
      <c r="AM15" s="112" t="s">
        <v>46</v>
      </c>
      <c r="AN15" s="109"/>
      <c r="AO15" s="109"/>
      <c r="AP15" s="109"/>
      <c r="AQ15" s="109"/>
      <c r="AR15" s="109"/>
      <c r="AS15" s="109"/>
      <c r="AT15" s="109"/>
      <c r="AU15" s="109"/>
      <c r="AV15" s="109"/>
      <c r="AW15" s="108" t="s">
        <v>40</v>
      </c>
      <c r="AX15" s="108" t="s">
        <v>41</v>
      </c>
      <c r="AY15" s="108" t="s">
        <v>42</v>
      </c>
      <c r="AZ15" s="109"/>
      <c r="BA15" s="108" t="s">
        <v>40</v>
      </c>
      <c r="BB15" s="108" t="s">
        <v>41</v>
      </c>
      <c r="BC15" s="108" t="s">
        <v>42</v>
      </c>
      <c r="BD15" s="110" t="s">
        <v>45</v>
      </c>
      <c r="BE15" s="112" t="s">
        <v>46</v>
      </c>
      <c r="BF15" s="108" t="s">
        <v>45</v>
      </c>
      <c r="BG15" s="112" t="s">
        <v>46</v>
      </c>
      <c r="BH15" s="108" t="s">
        <v>45</v>
      </c>
      <c r="BI15" s="112" t="s">
        <v>46</v>
      </c>
      <c r="BJ15" s="108" t="s">
        <v>45</v>
      </c>
      <c r="BK15" s="112" t="s">
        <v>46</v>
      </c>
      <c r="BL15" s="109"/>
      <c r="BM15" s="109"/>
      <c r="BN15" s="109"/>
      <c r="BO15" s="109"/>
      <c r="BP15" s="109"/>
      <c r="BQ15" s="109"/>
      <c r="BR15" s="109"/>
      <c r="BS15" s="109"/>
      <c r="BT15" s="109"/>
      <c r="BU15" s="108" t="s">
        <v>40</v>
      </c>
      <c r="BV15" s="108" t="s">
        <v>41</v>
      </c>
      <c r="BW15" s="108" t="s">
        <v>42</v>
      </c>
      <c r="BX15" s="109"/>
      <c r="BY15" s="108" t="s">
        <v>40</v>
      </c>
      <c r="BZ15" s="108" t="s">
        <v>41</v>
      </c>
      <c r="CA15" s="108" t="s">
        <v>42</v>
      </c>
      <c r="CB15" s="109"/>
      <c r="CC15" s="109"/>
      <c r="CD15" s="109"/>
      <c r="CE15" s="109"/>
      <c r="CF15" s="109"/>
      <c r="CG15" s="109"/>
      <c r="CH15" s="109"/>
      <c r="CI15" s="109"/>
      <c r="CJ15" s="109"/>
      <c r="CK15" s="109"/>
      <c r="CL15" s="109"/>
      <c r="CM15" s="109"/>
      <c r="CN15" s="109"/>
      <c r="CO15" s="109"/>
      <c r="CP15" s="109"/>
      <c r="CQ15" s="109"/>
      <c r="CR15" s="109"/>
      <c r="CS15" s="109"/>
      <c r="CT15" s="109"/>
      <c r="CU15" s="109"/>
      <c r="CV15" s="109"/>
      <c r="CW15" s="109"/>
      <c r="CX15" s="109"/>
      <c r="CY15" s="109"/>
      <c r="CZ15" s="109"/>
      <c r="DA15" s="4"/>
    </row>
    <row r="16" spans="1:105" ht="12.75" customHeight="1" x14ac:dyDescent="0.25">
      <c r="A16" s="26"/>
      <c r="B16" s="111"/>
      <c r="C16" s="109"/>
      <c r="D16" s="109"/>
      <c r="E16" s="109"/>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11"/>
      <c r="AE16" s="111"/>
      <c r="AF16" s="111"/>
      <c r="AG16" s="113"/>
      <c r="AH16" s="109"/>
      <c r="AI16" s="113"/>
      <c r="AJ16" s="109"/>
      <c r="AK16" s="113"/>
      <c r="AL16" s="109"/>
      <c r="AM16" s="113"/>
      <c r="AN16" s="109"/>
      <c r="AO16" s="109"/>
      <c r="AP16" s="109"/>
      <c r="AQ16" s="109"/>
      <c r="AR16" s="109"/>
      <c r="AS16" s="109"/>
      <c r="AT16" s="109"/>
      <c r="AU16" s="109"/>
      <c r="AV16" s="109"/>
      <c r="AW16" s="109"/>
      <c r="AX16" s="109"/>
      <c r="AY16" s="109"/>
      <c r="AZ16" s="109"/>
      <c r="BA16" s="109"/>
      <c r="BB16" s="109"/>
      <c r="BC16" s="109"/>
      <c r="BD16" s="111"/>
      <c r="BE16" s="113"/>
      <c r="BF16" s="109"/>
      <c r="BG16" s="113"/>
      <c r="BH16" s="109"/>
      <c r="BI16" s="113"/>
      <c r="BJ16" s="109"/>
      <c r="BK16" s="113"/>
      <c r="BL16" s="109"/>
      <c r="BM16" s="109"/>
      <c r="BN16" s="109"/>
      <c r="BO16" s="109"/>
      <c r="BP16" s="109"/>
      <c r="BQ16" s="109"/>
      <c r="BR16" s="109"/>
      <c r="BS16" s="109"/>
      <c r="BT16" s="109"/>
      <c r="BU16" s="109"/>
      <c r="BV16" s="109"/>
      <c r="BW16" s="109"/>
      <c r="BX16" s="109"/>
      <c r="BY16" s="109"/>
      <c r="BZ16" s="109"/>
      <c r="CA16" s="109"/>
      <c r="CB16" s="109"/>
      <c r="CC16" s="109"/>
      <c r="CD16" s="109"/>
      <c r="CE16" s="109"/>
      <c r="CF16" s="109"/>
      <c r="CG16" s="109"/>
      <c r="CH16" s="109"/>
      <c r="CI16" s="109"/>
      <c r="CJ16" s="109"/>
      <c r="CK16" s="109"/>
      <c r="CL16" s="109"/>
      <c r="CM16" s="109"/>
      <c r="CN16" s="109"/>
      <c r="CO16" s="109"/>
      <c r="CP16" s="109"/>
      <c r="CQ16" s="109"/>
      <c r="CR16" s="109"/>
      <c r="CS16" s="109"/>
      <c r="CT16" s="109"/>
      <c r="CU16" s="109"/>
      <c r="CV16" s="109"/>
      <c r="CW16" s="109"/>
      <c r="CX16" s="109"/>
      <c r="CY16" s="109"/>
      <c r="CZ16" s="109"/>
      <c r="DA16" s="4"/>
    </row>
    <row r="17" spans="1:105" ht="12.75" customHeight="1" x14ac:dyDescent="0.25">
      <c r="A17" s="26"/>
      <c r="B17" s="111"/>
      <c r="C17" s="109"/>
      <c r="D17" s="109"/>
      <c r="E17" s="109"/>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11"/>
      <c r="AE17" s="111"/>
      <c r="AF17" s="111"/>
      <c r="AG17" s="113"/>
      <c r="AH17" s="109"/>
      <c r="AI17" s="113"/>
      <c r="AJ17" s="109"/>
      <c r="AK17" s="113"/>
      <c r="AL17" s="109"/>
      <c r="AM17" s="113"/>
      <c r="AN17" s="109"/>
      <c r="AO17" s="109"/>
      <c r="AP17" s="109"/>
      <c r="AQ17" s="109"/>
      <c r="AR17" s="109"/>
      <c r="AS17" s="109"/>
      <c r="AT17" s="109"/>
      <c r="AU17" s="109"/>
      <c r="AV17" s="109"/>
      <c r="AW17" s="109"/>
      <c r="AX17" s="109"/>
      <c r="AY17" s="109"/>
      <c r="AZ17" s="109"/>
      <c r="BA17" s="109"/>
      <c r="BB17" s="109"/>
      <c r="BC17" s="109"/>
      <c r="BD17" s="111"/>
      <c r="BE17" s="113"/>
      <c r="BF17" s="109"/>
      <c r="BG17" s="113"/>
      <c r="BH17" s="109"/>
      <c r="BI17" s="113"/>
      <c r="BJ17" s="109"/>
      <c r="BK17" s="113"/>
      <c r="BL17" s="109"/>
      <c r="BM17" s="109"/>
      <c r="BN17" s="109"/>
      <c r="BO17" s="109"/>
      <c r="BP17" s="109"/>
      <c r="BQ17" s="109"/>
      <c r="BR17" s="109"/>
      <c r="BS17" s="109"/>
      <c r="BT17" s="109"/>
      <c r="BU17" s="109"/>
      <c r="BV17" s="109"/>
      <c r="BW17" s="109"/>
      <c r="BX17" s="109"/>
      <c r="BY17" s="109"/>
      <c r="BZ17" s="109"/>
      <c r="CA17" s="109"/>
      <c r="CB17" s="109"/>
      <c r="CC17" s="109"/>
      <c r="CD17" s="109"/>
      <c r="CE17" s="109"/>
      <c r="CF17" s="109"/>
      <c r="CG17" s="109"/>
      <c r="CH17" s="109"/>
      <c r="CI17" s="109"/>
      <c r="CJ17" s="109"/>
      <c r="CK17" s="109"/>
      <c r="CL17" s="109"/>
      <c r="CM17" s="109"/>
      <c r="CN17" s="109"/>
      <c r="CO17" s="109"/>
      <c r="CP17" s="109"/>
      <c r="CQ17" s="109"/>
      <c r="CR17" s="109"/>
      <c r="CS17" s="109"/>
      <c r="CT17" s="109"/>
      <c r="CU17" s="109"/>
      <c r="CV17" s="109"/>
      <c r="CW17" s="109"/>
      <c r="CX17" s="109"/>
      <c r="CY17" s="109"/>
      <c r="CZ17" s="109"/>
      <c r="DA17" s="4"/>
    </row>
    <row r="18" spans="1:105" ht="12.75" customHeight="1" x14ac:dyDescent="0.25">
      <c r="A18" s="26"/>
      <c r="B18" s="111"/>
      <c r="C18" s="109"/>
      <c r="D18" s="109"/>
      <c r="E18" s="109"/>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11"/>
      <c r="AE18" s="111"/>
      <c r="AF18" s="111"/>
      <c r="AG18" s="113"/>
      <c r="AH18" s="109"/>
      <c r="AI18" s="113"/>
      <c r="AJ18" s="109"/>
      <c r="AK18" s="113"/>
      <c r="AL18" s="109"/>
      <c r="AM18" s="113"/>
      <c r="AN18" s="109"/>
      <c r="AO18" s="109"/>
      <c r="AP18" s="109"/>
      <c r="AQ18" s="109"/>
      <c r="AR18" s="109"/>
      <c r="AS18" s="109"/>
      <c r="AT18" s="109"/>
      <c r="AU18" s="109"/>
      <c r="AV18" s="109"/>
      <c r="AW18" s="109"/>
      <c r="AX18" s="109"/>
      <c r="AY18" s="109"/>
      <c r="AZ18" s="109"/>
      <c r="BA18" s="109"/>
      <c r="BB18" s="109"/>
      <c r="BC18" s="109"/>
      <c r="BD18" s="111"/>
      <c r="BE18" s="113"/>
      <c r="BF18" s="109"/>
      <c r="BG18" s="113"/>
      <c r="BH18" s="109"/>
      <c r="BI18" s="113"/>
      <c r="BJ18" s="109"/>
      <c r="BK18" s="113"/>
      <c r="BL18" s="109"/>
      <c r="BM18" s="109"/>
      <c r="BN18" s="109"/>
      <c r="BO18" s="109"/>
      <c r="BP18" s="109"/>
      <c r="BQ18" s="109"/>
      <c r="BR18" s="109"/>
      <c r="BS18" s="109"/>
      <c r="BT18" s="109"/>
      <c r="BU18" s="109"/>
      <c r="BV18" s="109"/>
      <c r="BW18" s="109"/>
      <c r="BX18" s="109"/>
      <c r="BY18" s="109"/>
      <c r="BZ18" s="109"/>
      <c r="CA18" s="109"/>
      <c r="CB18" s="109"/>
      <c r="CC18" s="109"/>
      <c r="CD18" s="109"/>
      <c r="CE18" s="109"/>
      <c r="CF18" s="109"/>
      <c r="CG18" s="109"/>
      <c r="CH18" s="109"/>
      <c r="CI18" s="109"/>
      <c r="CJ18" s="109"/>
      <c r="CK18" s="109"/>
      <c r="CL18" s="109"/>
      <c r="CM18" s="109"/>
      <c r="CN18" s="109"/>
      <c r="CO18" s="109"/>
      <c r="CP18" s="109"/>
      <c r="CQ18" s="109"/>
      <c r="CR18" s="109"/>
      <c r="CS18" s="109"/>
      <c r="CT18" s="109"/>
      <c r="CU18" s="109"/>
      <c r="CV18" s="109"/>
      <c r="CW18" s="109"/>
      <c r="CX18" s="109"/>
      <c r="CY18" s="109"/>
      <c r="CZ18" s="109"/>
      <c r="DA18" s="4"/>
    </row>
    <row r="19" spans="1:105" ht="36.75" customHeight="1" x14ac:dyDescent="0.25">
      <c r="A19" s="26"/>
      <c r="B19" s="111"/>
      <c r="C19" s="109"/>
      <c r="D19" s="109"/>
      <c r="E19" s="109"/>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11"/>
      <c r="AE19" s="111"/>
      <c r="AF19" s="111"/>
      <c r="AG19" s="113"/>
      <c r="AH19" s="109"/>
      <c r="AI19" s="113"/>
      <c r="AJ19" s="109"/>
      <c r="AK19" s="113"/>
      <c r="AL19" s="109"/>
      <c r="AM19" s="113"/>
      <c r="AN19" s="109"/>
      <c r="AO19" s="109"/>
      <c r="AP19" s="109"/>
      <c r="AQ19" s="109"/>
      <c r="AR19" s="109"/>
      <c r="AS19" s="109"/>
      <c r="AT19" s="109"/>
      <c r="AU19" s="109"/>
      <c r="AV19" s="109"/>
      <c r="AW19" s="109"/>
      <c r="AX19" s="109"/>
      <c r="AY19" s="109"/>
      <c r="AZ19" s="109"/>
      <c r="BA19" s="109"/>
      <c r="BB19" s="109"/>
      <c r="BC19" s="109"/>
      <c r="BD19" s="111"/>
      <c r="BE19" s="113"/>
      <c r="BF19" s="109"/>
      <c r="BG19" s="113"/>
      <c r="BH19" s="109"/>
      <c r="BI19" s="113"/>
      <c r="BJ19" s="109"/>
      <c r="BK19" s="113"/>
      <c r="BL19" s="109"/>
      <c r="BM19" s="109"/>
      <c r="BN19" s="109"/>
      <c r="BO19" s="109"/>
      <c r="BP19" s="109"/>
      <c r="BQ19" s="109"/>
      <c r="BR19" s="109"/>
      <c r="BS19" s="109"/>
      <c r="BT19" s="109"/>
      <c r="BU19" s="109"/>
      <c r="BV19" s="109"/>
      <c r="BW19" s="109"/>
      <c r="BX19" s="109"/>
      <c r="BY19" s="109"/>
      <c r="BZ19" s="109"/>
      <c r="CA19" s="109"/>
      <c r="CB19" s="109"/>
      <c r="CC19" s="109"/>
      <c r="CD19" s="109"/>
      <c r="CE19" s="109"/>
      <c r="CF19" s="109"/>
      <c r="CG19" s="109"/>
      <c r="CH19" s="109"/>
      <c r="CI19" s="109"/>
      <c r="CJ19" s="109"/>
      <c r="CK19" s="109"/>
      <c r="CL19" s="109"/>
      <c r="CM19" s="109"/>
      <c r="CN19" s="109"/>
      <c r="CO19" s="109"/>
      <c r="CP19" s="109"/>
      <c r="CQ19" s="109"/>
      <c r="CR19" s="109"/>
      <c r="CS19" s="109"/>
      <c r="CT19" s="109"/>
      <c r="CU19" s="109"/>
      <c r="CV19" s="109"/>
      <c r="CW19" s="109"/>
      <c r="CX19" s="109"/>
      <c r="CY19" s="109"/>
      <c r="CZ19" s="109"/>
      <c r="DA19" s="4"/>
    </row>
    <row r="20" spans="1:105" ht="15" customHeight="1" x14ac:dyDescent="0.25">
      <c r="A20" s="29" t="s">
        <v>47</v>
      </c>
      <c r="B20" s="29" t="s">
        <v>48</v>
      </c>
      <c r="C20" s="30">
        <v>3</v>
      </c>
      <c r="D20" s="30">
        <v>4</v>
      </c>
      <c r="E20" s="30">
        <v>5</v>
      </c>
      <c r="F20" s="30">
        <v>6</v>
      </c>
      <c r="G20" s="30">
        <v>7</v>
      </c>
      <c r="H20" s="30">
        <v>8</v>
      </c>
      <c r="I20" s="30">
        <v>9</v>
      </c>
      <c r="J20" s="30">
        <v>10</v>
      </c>
      <c r="K20" s="30">
        <v>11</v>
      </c>
      <c r="L20" s="30">
        <v>12</v>
      </c>
      <c r="M20" s="30">
        <v>13</v>
      </c>
      <c r="N20" s="30">
        <v>14</v>
      </c>
      <c r="O20" s="30">
        <v>15</v>
      </c>
      <c r="P20" s="30">
        <v>16</v>
      </c>
      <c r="Q20" s="30">
        <v>17</v>
      </c>
      <c r="R20" s="30">
        <v>18</v>
      </c>
      <c r="S20" s="30">
        <v>19</v>
      </c>
      <c r="T20" s="30">
        <v>20</v>
      </c>
      <c r="U20" s="30">
        <v>21</v>
      </c>
      <c r="V20" s="30">
        <v>22</v>
      </c>
      <c r="W20" s="30">
        <v>23</v>
      </c>
      <c r="X20" s="30">
        <v>24</v>
      </c>
      <c r="Y20" s="30">
        <v>25</v>
      </c>
      <c r="Z20" s="30">
        <v>26</v>
      </c>
      <c r="AA20" s="30">
        <v>27</v>
      </c>
      <c r="AB20" s="30">
        <v>28</v>
      </c>
      <c r="AC20" s="30">
        <v>29</v>
      </c>
      <c r="AD20" s="96">
        <v>30</v>
      </c>
      <c r="AE20" s="97"/>
      <c r="AF20" s="30">
        <v>31</v>
      </c>
      <c r="AG20" s="30">
        <v>32</v>
      </c>
      <c r="AH20" s="30">
        <v>33</v>
      </c>
      <c r="AI20" s="30">
        <v>34</v>
      </c>
      <c r="AJ20" s="30">
        <v>35</v>
      </c>
      <c r="AK20" s="30">
        <v>36</v>
      </c>
      <c r="AL20" s="30">
        <v>37</v>
      </c>
      <c r="AM20" s="30">
        <v>38</v>
      </c>
      <c r="AN20" s="30">
        <v>39</v>
      </c>
      <c r="AO20" s="30">
        <v>40</v>
      </c>
      <c r="AP20" s="30">
        <v>41</v>
      </c>
      <c r="AQ20" s="30">
        <v>42</v>
      </c>
      <c r="AR20" s="30">
        <v>43</v>
      </c>
      <c r="AS20" s="30">
        <v>44</v>
      </c>
      <c r="AT20" s="30">
        <v>45</v>
      </c>
      <c r="AU20" s="30">
        <v>46</v>
      </c>
      <c r="AV20" s="30">
        <v>47</v>
      </c>
      <c r="AW20" s="30">
        <v>48</v>
      </c>
      <c r="AX20" s="30">
        <v>49</v>
      </c>
      <c r="AY20" s="30">
        <v>50</v>
      </c>
      <c r="AZ20" s="30">
        <v>51</v>
      </c>
      <c r="BA20" s="30">
        <v>52</v>
      </c>
      <c r="BB20" s="30">
        <v>53</v>
      </c>
      <c r="BC20" s="30">
        <v>54</v>
      </c>
      <c r="BD20" s="30">
        <v>55</v>
      </c>
      <c r="BE20" s="30">
        <v>56</v>
      </c>
      <c r="BF20" s="30">
        <v>57</v>
      </c>
      <c r="BG20" s="30">
        <v>58</v>
      </c>
      <c r="BH20" s="30">
        <v>59</v>
      </c>
      <c r="BI20" s="30">
        <v>60</v>
      </c>
      <c r="BJ20" s="30">
        <v>61</v>
      </c>
      <c r="BK20" s="30">
        <v>62</v>
      </c>
      <c r="BL20" s="30">
        <v>63</v>
      </c>
      <c r="BM20" s="30">
        <v>64</v>
      </c>
      <c r="BN20" s="30">
        <v>65</v>
      </c>
      <c r="BO20" s="30">
        <v>66</v>
      </c>
      <c r="BP20" s="30">
        <v>67</v>
      </c>
      <c r="BQ20" s="30">
        <v>68</v>
      </c>
      <c r="BR20" s="30">
        <v>69</v>
      </c>
      <c r="BS20" s="30">
        <v>70</v>
      </c>
      <c r="BT20" s="30">
        <v>71</v>
      </c>
      <c r="BU20" s="30">
        <v>72</v>
      </c>
      <c r="BV20" s="30">
        <v>73</v>
      </c>
      <c r="BW20" s="30">
        <v>74</v>
      </c>
      <c r="BX20" s="30">
        <v>75</v>
      </c>
      <c r="BY20" s="30">
        <v>76</v>
      </c>
      <c r="BZ20" s="30">
        <v>77</v>
      </c>
      <c r="CA20" s="30">
        <v>78</v>
      </c>
      <c r="CB20" s="30">
        <v>79</v>
      </c>
      <c r="CC20" s="30">
        <v>80</v>
      </c>
      <c r="CD20" s="30">
        <v>81</v>
      </c>
      <c r="CE20" s="30">
        <v>82</v>
      </c>
      <c r="CF20" s="30">
        <v>83</v>
      </c>
      <c r="CG20" s="30">
        <v>84</v>
      </c>
      <c r="CH20" s="30">
        <v>85</v>
      </c>
      <c r="CI20" s="30">
        <v>86</v>
      </c>
      <c r="CJ20" s="30">
        <v>87</v>
      </c>
      <c r="CK20" s="30">
        <v>88</v>
      </c>
      <c r="CL20" s="30">
        <v>89</v>
      </c>
      <c r="CM20" s="30">
        <v>90</v>
      </c>
      <c r="CN20" s="30">
        <v>91</v>
      </c>
      <c r="CO20" s="30">
        <v>92</v>
      </c>
      <c r="CP20" s="30">
        <v>93</v>
      </c>
      <c r="CQ20" s="30">
        <v>94</v>
      </c>
      <c r="CR20" s="30">
        <v>95</v>
      </c>
      <c r="CS20" s="30">
        <v>96</v>
      </c>
      <c r="CT20" s="30">
        <v>97</v>
      </c>
      <c r="CU20" s="30">
        <v>98</v>
      </c>
      <c r="CV20" s="30">
        <v>99</v>
      </c>
      <c r="CW20" s="30">
        <v>100</v>
      </c>
      <c r="CX20" s="30">
        <v>101</v>
      </c>
      <c r="CY20" s="30">
        <v>102</v>
      </c>
      <c r="CZ20" s="30">
        <v>103</v>
      </c>
      <c r="DA20" s="4"/>
    </row>
    <row r="21" spans="1:105" ht="12.95" customHeight="1" x14ac:dyDescent="0.25">
      <c r="A21" s="31"/>
      <c r="B21" s="32"/>
      <c r="C21" s="33"/>
      <c r="D21" s="33"/>
      <c r="E21" s="33"/>
      <c r="F21" s="33"/>
      <c r="G21" s="33"/>
      <c r="H21" s="33"/>
      <c r="I21" s="32"/>
      <c r="J21" s="34"/>
      <c r="K21" s="34"/>
      <c r="L21" s="34"/>
      <c r="M21" s="34"/>
      <c r="N21" s="34"/>
      <c r="O21" s="34"/>
      <c r="P21" s="34"/>
      <c r="Q21" s="34"/>
      <c r="R21" s="34"/>
      <c r="S21" s="34"/>
      <c r="T21" s="34"/>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4"/>
    </row>
    <row r="22" spans="1:105" ht="12.95" customHeight="1" x14ac:dyDescent="0.25">
      <c r="A22" s="20" t="s">
        <v>49</v>
      </c>
      <c r="B22" s="8"/>
      <c r="C22" s="98"/>
      <c r="D22" s="99"/>
      <c r="E22" s="99"/>
      <c r="F22" s="9"/>
      <c r="G22" s="98"/>
      <c r="H22" s="99"/>
      <c r="I22" s="99"/>
      <c r="J22" s="99"/>
      <c r="K22" s="10"/>
      <c r="L22" s="10"/>
      <c r="M22" s="10"/>
      <c r="N22" s="10"/>
      <c r="O22" s="10"/>
      <c r="P22" s="10"/>
      <c r="Q22" s="14"/>
      <c r="R22" s="14"/>
      <c r="S22" s="14"/>
      <c r="T22" s="1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row>
    <row r="23" spans="1:105" ht="14.45" customHeight="1" x14ac:dyDescent="0.25">
      <c r="A23" s="20" t="s">
        <v>50</v>
      </c>
      <c r="B23" s="8"/>
      <c r="C23" s="100" t="s">
        <v>51</v>
      </c>
      <c r="D23" s="101"/>
      <c r="E23" s="101"/>
      <c r="F23" s="9"/>
      <c r="G23" s="100" t="s">
        <v>52</v>
      </c>
      <c r="H23" s="101"/>
      <c r="I23" s="101"/>
      <c r="J23" s="101"/>
      <c r="K23" s="10"/>
      <c r="L23" s="10"/>
      <c r="M23" s="10"/>
      <c r="N23" s="10"/>
      <c r="O23" s="10"/>
      <c r="P23" s="10"/>
      <c r="Q23" s="14"/>
      <c r="R23" s="14"/>
      <c r="S23" s="14"/>
      <c r="T23" s="1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row>
    <row r="24" spans="1:105" ht="11.65" customHeight="1" x14ac:dyDescent="0.25">
      <c r="A24" s="20" t="s">
        <v>53</v>
      </c>
      <c r="B24" s="8"/>
      <c r="C24" s="9"/>
      <c r="D24" s="9"/>
      <c r="E24" s="9"/>
      <c r="F24" s="9"/>
      <c r="G24" s="9"/>
      <c r="H24" s="9"/>
      <c r="I24" s="8"/>
      <c r="J24" s="10"/>
      <c r="K24" s="10"/>
      <c r="L24" s="10"/>
      <c r="M24" s="10"/>
      <c r="N24" s="10"/>
      <c r="O24" s="10"/>
      <c r="P24" s="10"/>
      <c r="Q24" s="14"/>
      <c r="R24" s="14"/>
      <c r="S24" s="14"/>
      <c r="T24" s="1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row>
    <row r="25" spans="1:105" ht="15.6" customHeight="1" x14ac:dyDescent="0.25">
      <c r="A25" s="102" t="s">
        <v>54</v>
      </c>
      <c r="B25" s="103"/>
      <c r="C25" s="9"/>
      <c r="D25" s="36"/>
      <c r="E25" s="36"/>
      <c r="F25" s="9"/>
      <c r="G25" s="36"/>
      <c r="H25" s="36"/>
      <c r="I25" s="37"/>
      <c r="J25" s="10"/>
      <c r="K25" s="38"/>
      <c r="L25" s="38"/>
      <c r="M25" s="10"/>
      <c r="N25" s="10"/>
      <c r="O25" s="10"/>
      <c r="P25" s="10"/>
      <c r="Q25" s="14"/>
      <c r="R25" s="14"/>
      <c r="S25" s="14"/>
      <c r="T25" s="1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row>
    <row r="26" spans="1:105" ht="11.25" customHeight="1" x14ac:dyDescent="0.25">
      <c r="A26" s="104" t="s">
        <v>55</v>
      </c>
      <c r="B26" s="105"/>
      <c r="C26" s="9" t="s">
        <v>56</v>
      </c>
      <c r="D26" s="100" t="s">
        <v>51</v>
      </c>
      <c r="E26" s="101"/>
      <c r="F26" s="14"/>
      <c r="G26" s="100" t="s">
        <v>57</v>
      </c>
      <c r="H26" s="101"/>
      <c r="I26" s="101"/>
      <c r="J26" s="10"/>
      <c r="K26" s="106" t="s">
        <v>58</v>
      </c>
      <c r="L26" s="107"/>
      <c r="M26" s="10"/>
      <c r="N26" s="14"/>
      <c r="O26" s="14"/>
      <c r="P26" s="14"/>
      <c r="Q26" s="14"/>
      <c r="R26" s="14"/>
      <c r="S26" s="14"/>
      <c r="T26" s="1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row>
    <row r="27" spans="1:105" ht="12.75" customHeight="1" x14ac:dyDescent="0.25">
      <c r="A27" s="20" t="s">
        <v>59</v>
      </c>
      <c r="B27" s="8"/>
      <c r="C27" s="9"/>
      <c r="D27" s="9"/>
      <c r="E27" s="9"/>
      <c r="F27" s="9"/>
      <c r="G27" s="9"/>
      <c r="H27" s="9"/>
      <c r="I27" s="8"/>
      <c r="J27" s="10"/>
      <c r="K27" s="9"/>
      <c r="L27" s="9"/>
      <c r="M27" s="9"/>
      <c r="N27" s="9"/>
      <c r="O27" s="9"/>
      <c r="P27" s="7"/>
      <c r="Q27" s="14"/>
      <c r="R27" s="14"/>
      <c r="S27" s="14"/>
      <c r="T27" s="1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row>
  </sheetData>
  <mergeCells count="163">
    <mergeCell ref="AO1:AS6"/>
    <mergeCell ref="A3:AA3"/>
    <mergeCell ref="L4:M4"/>
    <mergeCell ref="B6:J6"/>
    <mergeCell ref="B7:J7"/>
    <mergeCell ref="AP7:AW7"/>
    <mergeCell ref="B10:B19"/>
    <mergeCell ref="C10:AB11"/>
    <mergeCell ref="AC10:AC19"/>
    <mergeCell ref="AD10:AE13"/>
    <mergeCell ref="AF10:AS12"/>
    <mergeCell ref="AT10:BC12"/>
    <mergeCell ref="V14:V19"/>
    <mergeCell ref="W14:W19"/>
    <mergeCell ref="X14:X19"/>
    <mergeCell ref="Y14:Y19"/>
    <mergeCell ref="Z14:Z19"/>
    <mergeCell ref="AA14:AA19"/>
    <mergeCell ref="AB14:AB19"/>
    <mergeCell ref="AD14:AD19"/>
    <mergeCell ref="AE14:AE19"/>
    <mergeCell ref="AF14:AG14"/>
    <mergeCell ref="AH14:AI14"/>
    <mergeCell ref="AJ14:AK14"/>
    <mergeCell ref="BD10:CA12"/>
    <mergeCell ref="CB10:CM12"/>
    <mergeCell ref="CN10:CY12"/>
    <mergeCell ref="CZ10:CZ19"/>
    <mergeCell ref="C12:V12"/>
    <mergeCell ref="W12:AB12"/>
    <mergeCell ref="C13:E13"/>
    <mergeCell ref="F13:I13"/>
    <mergeCell ref="J13:L13"/>
    <mergeCell ref="M13:P13"/>
    <mergeCell ref="Q13:S13"/>
    <mergeCell ref="T13:V13"/>
    <mergeCell ref="W13:Y13"/>
    <mergeCell ref="Z13:AB13"/>
    <mergeCell ref="AF13:AM13"/>
    <mergeCell ref="AN13:AQ13"/>
    <mergeCell ref="AR13:AS13"/>
    <mergeCell ref="AT13:AU13"/>
    <mergeCell ref="AV13:BC13"/>
    <mergeCell ref="BD13:BK13"/>
    <mergeCell ref="BL13:BO13"/>
    <mergeCell ref="BP13:BS13"/>
    <mergeCell ref="BT13:CA13"/>
    <mergeCell ref="CB13:CE13"/>
    <mergeCell ref="CF13:CI13"/>
    <mergeCell ref="CJ13:CM13"/>
    <mergeCell ref="CN13:CQ13"/>
    <mergeCell ref="CR13:CU13"/>
    <mergeCell ref="CV13:CY13"/>
    <mergeCell ref="C14:C19"/>
    <mergeCell ref="D14:D19"/>
    <mergeCell ref="E14:E19"/>
    <mergeCell ref="F14:F19"/>
    <mergeCell ref="G14:G19"/>
    <mergeCell ref="H14:H19"/>
    <mergeCell ref="I14:I19"/>
    <mergeCell ref="J14:J19"/>
    <mergeCell ref="K14:K19"/>
    <mergeCell ref="L14:L19"/>
    <mergeCell ref="M14:M19"/>
    <mergeCell ref="N14:N19"/>
    <mergeCell ref="O14:O19"/>
    <mergeCell ref="P14:P19"/>
    <mergeCell ref="Q14:Q19"/>
    <mergeCell ref="R14:R19"/>
    <mergeCell ref="S14:S19"/>
    <mergeCell ref="T14:T19"/>
    <mergeCell ref="U14:U19"/>
    <mergeCell ref="AL14:AM14"/>
    <mergeCell ref="AN14:AN19"/>
    <mergeCell ref="AO14:AO19"/>
    <mergeCell ref="AP14:AP19"/>
    <mergeCell ref="AQ14:AQ19"/>
    <mergeCell ref="AR14:AR19"/>
    <mergeCell ref="AS14:AS19"/>
    <mergeCell ref="AT14:AT19"/>
    <mergeCell ref="AU14:AU19"/>
    <mergeCell ref="AV14:AV19"/>
    <mergeCell ref="AW14:AY14"/>
    <mergeCell ref="AZ14:AZ19"/>
    <mergeCell ref="BA14:BC14"/>
    <mergeCell ref="BD14:BE14"/>
    <mergeCell ref="BF14:BG14"/>
    <mergeCell ref="BH14:BI14"/>
    <mergeCell ref="BJ14:BK14"/>
    <mergeCell ref="BL14:BL19"/>
    <mergeCell ref="BF15:BF19"/>
    <mergeCell ref="BG15:BG19"/>
    <mergeCell ref="BH15:BH19"/>
    <mergeCell ref="BI15:BI19"/>
    <mergeCell ref="BJ15:BJ19"/>
    <mergeCell ref="BK15:BK19"/>
    <mergeCell ref="BM14:BM19"/>
    <mergeCell ref="BN14:BN19"/>
    <mergeCell ref="BO14:BO19"/>
    <mergeCell ref="BP14:BP19"/>
    <mergeCell ref="BQ14:BQ19"/>
    <mergeCell ref="BR14:BR19"/>
    <mergeCell ref="BS14:BS19"/>
    <mergeCell ref="BT14:BT19"/>
    <mergeCell ref="BU14:BW14"/>
    <mergeCell ref="BU15:BU19"/>
    <mergeCell ref="BV15:BV19"/>
    <mergeCell ref="BW15:BW19"/>
    <mergeCell ref="BX14:BX19"/>
    <mergeCell ref="BY14:CA14"/>
    <mergeCell ref="CB14:CB19"/>
    <mergeCell ref="CC14:CC19"/>
    <mergeCell ref="CD14:CD19"/>
    <mergeCell ref="CE14:CE19"/>
    <mergeCell ref="CF14:CF19"/>
    <mergeCell ref="CG14:CG19"/>
    <mergeCell ref="CH14:CH19"/>
    <mergeCell ref="BY15:BY19"/>
    <mergeCell ref="BZ15:BZ19"/>
    <mergeCell ref="CA15:CA19"/>
    <mergeCell ref="CI14:CI19"/>
    <mergeCell ref="CJ14:CJ19"/>
    <mergeCell ref="CK14:CK19"/>
    <mergeCell ref="CL14:CL19"/>
    <mergeCell ref="CM14:CM19"/>
    <mergeCell ref="CN14:CN19"/>
    <mergeCell ref="CO14:CO19"/>
    <mergeCell ref="CP14:CP19"/>
    <mergeCell ref="CQ14:CQ19"/>
    <mergeCell ref="CR14:CR19"/>
    <mergeCell ref="CS14:CS19"/>
    <mergeCell ref="CT14:CT19"/>
    <mergeCell ref="CU14:CU19"/>
    <mergeCell ref="CV14:CV19"/>
    <mergeCell ref="CW14:CW19"/>
    <mergeCell ref="CX14:CX19"/>
    <mergeCell ref="CY14:CY19"/>
    <mergeCell ref="AF15:AF19"/>
    <mergeCell ref="AG15:AG19"/>
    <mergeCell ref="AH15:AH19"/>
    <mergeCell ref="AI15:AI19"/>
    <mergeCell ref="AJ15:AJ19"/>
    <mergeCell ref="AK15:AK19"/>
    <mergeCell ref="AL15:AL19"/>
    <mergeCell ref="AM15:AM19"/>
    <mergeCell ref="AW15:AW19"/>
    <mergeCell ref="AX15:AX19"/>
    <mergeCell ref="AY15:AY19"/>
    <mergeCell ref="BA15:BA19"/>
    <mergeCell ref="BB15:BB19"/>
    <mergeCell ref="BC15:BC19"/>
    <mergeCell ref="BD15:BD19"/>
    <mergeCell ref="BE15:BE19"/>
    <mergeCell ref="AD20:AE20"/>
    <mergeCell ref="C22:E22"/>
    <mergeCell ref="G22:J22"/>
    <mergeCell ref="C23:E23"/>
    <mergeCell ref="G23:J23"/>
    <mergeCell ref="A25:B25"/>
    <mergeCell ref="A26:B26"/>
    <mergeCell ref="D26:E26"/>
    <mergeCell ref="G26:I26"/>
    <mergeCell ref="K26:L26"/>
  </mergeCells>
  <pageMargins left="0.1576389" right="0" top="0.27569440000000001" bottom="0.1576389" header="0" footer="0.1576389"/>
  <pageSetup paperSize="9" scale="45" orientation="landscape"/>
  <headerFooter>
    <oddHeader>&amp;C&amp;8&amp;P</oddHeader>
    <evenHeader>&amp;C&amp;8&amp;P</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5"/>
  <sheetViews>
    <sheetView tabSelected="1" workbookViewId="0">
      <pane xSplit="7065" activePane="topRight"/>
      <selection activeCell="C32" sqref="C32"/>
      <selection pane="topRight" activeCell="AG24" sqref="AG24"/>
    </sheetView>
  </sheetViews>
  <sheetFormatPr defaultRowHeight="15" x14ac:dyDescent="0.25"/>
  <cols>
    <col min="1" max="1" width="40" style="1" customWidth="1"/>
    <col min="2" max="2" width="9.140625" style="1" customWidth="1"/>
    <col min="3" max="3" width="14.42578125" style="1" customWidth="1"/>
    <col min="4" max="5" width="9.140625" style="1" customWidth="1"/>
    <col min="6" max="6" width="14.28515625" style="1" customWidth="1"/>
    <col min="7" max="9" width="9.140625" style="1" customWidth="1"/>
    <col min="10" max="10" width="15.7109375" style="1" customWidth="1"/>
    <col min="11" max="12" width="9.140625" style="1" customWidth="1"/>
    <col min="13" max="13" width="14.7109375" style="1" customWidth="1"/>
    <col min="14" max="16" width="9.140625" style="1" customWidth="1"/>
    <col min="17" max="17" width="15.7109375" style="1" customWidth="1"/>
    <col min="18" max="19" width="9.140625" style="1" customWidth="1"/>
    <col min="20" max="20" width="15.28515625" style="1" customWidth="1"/>
    <col min="21" max="22" width="9.140625" style="1" customWidth="1"/>
    <col min="23" max="23" width="16.28515625" style="1" customWidth="1"/>
    <col min="24" max="25" width="9.140625" style="1" customWidth="1"/>
    <col min="26" max="26" width="14.5703125" style="1" customWidth="1"/>
    <col min="27" max="30" width="9.140625" style="1" customWidth="1"/>
    <col min="31" max="32" width="9.140625" style="87" customWidth="1"/>
    <col min="33" max="33" width="9.140625" style="95" customWidth="1"/>
    <col min="34" max="36" width="9.140625" style="87" customWidth="1"/>
    <col min="37" max="50" width="9.140625" style="1" customWidth="1"/>
    <col min="51" max="16384" width="9.140625" style="1"/>
  </cols>
  <sheetData>
    <row r="1" spans="1:50" ht="12.75" customHeight="1" x14ac:dyDescent="0.25">
      <c r="A1" s="146" t="s">
        <v>60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39"/>
      <c r="AP1" s="39"/>
      <c r="AQ1" s="39"/>
      <c r="AR1" s="39"/>
      <c r="AS1" s="39"/>
      <c r="AT1" s="39"/>
      <c r="AU1" s="39"/>
      <c r="AV1" s="39"/>
      <c r="AW1" s="39"/>
      <c r="AX1" s="39"/>
    </row>
    <row r="2" spans="1:50" ht="12.75" customHeight="1" x14ac:dyDescent="0.25">
      <c r="A2" s="147"/>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39"/>
      <c r="AP2" s="39"/>
      <c r="AQ2" s="39"/>
      <c r="AR2" s="39"/>
      <c r="AS2" s="39"/>
      <c r="AT2" s="39"/>
      <c r="AU2" s="39"/>
      <c r="AV2" s="39"/>
      <c r="AW2" s="39"/>
      <c r="AX2" s="39"/>
    </row>
    <row r="3" spans="1:50" ht="12.75" customHeight="1" x14ac:dyDescent="0.25">
      <c r="A3" s="148" t="s">
        <v>61</v>
      </c>
      <c r="B3" s="149"/>
      <c r="C3" s="149"/>
      <c r="D3" s="149"/>
      <c r="E3" s="149"/>
      <c r="F3" s="149"/>
      <c r="G3" s="149"/>
      <c r="H3" s="149"/>
      <c r="I3" s="149"/>
      <c r="J3" s="149"/>
      <c r="K3" s="149"/>
      <c r="L3" s="149"/>
      <c r="M3" s="149"/>
      <c r="N3" s="149"/>
      <c r="O3" s="149"/>
      <c r="P3" s="149"/>
      <c r="Q3" s="149"/>
      <c r="R3" s="149"/>
      <c r="S3" s="149"/>
      <c r="T3" s="149"/>
      <c r="U3" s="149"/>
      <c r="V3" s="149"/>
      <c r="W3" s="149"/>
      <c r="X3" s="149"/>
      <c r="Y3" s="149"/>
      <c r="Z3" s="149"/>
      <c r="AA3" s="149"/>
      <c r="AB3" s="149"/>
      <c r="AC3" s="149"/>
      <c r="AD3" s="149"/>
      <c r="AE3" s="149"/>
      <c r="AF3" s="80"/>
      <c r="AG3" s="88"/>
      <c r="AH3" s="80"/>
      <c r="AI3" s="80"/>
      <c r="AJ3" s="80"/>
      <c r="AK3" s="40"/>
      <c r="AL3" s="40"/>
      <c r="AM3" s="40"/>
      <c r="AN3" s="40"/>
      <c r="AO3" s="39"/>
      <c r="AP3" s="39"/>
      <c r="AQ3" s="39"/>
      <c r="AR3" s="39"/>
      <c r="AS3" s="39"/>
      <c r="AT3" s="39"/>
      <c r="AU3" s="39"/>
      <c r="AV3" s="39"/>
      <c r="AW3" s="39"/>
      <c r="AX3" s="39"/>
    </row>
    <row r="4" spans="1:50" ht="15" customHeight="1" x14ac:dyDescent="0.25">
      <c r="A4" s="41"/>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81"/>
      <c r="AF4" s="81"/>
      <c r="AG4" s="89"/>
      <c r="AH4" s="81"/>
      <c r="AI4" s="81"/>
      <c r="AJ4" s="81"/>
      <c r="AK4" s="39"/>
      <c r="AL4" s="39"/>
      <c r="AM4" s="39"/>
      <c r="AN4" s="39"/>
      <c r="AO4" s="39"/>
      <c r="AP4" s="39"/>
      <c r="AQ4" s="39"/>
      <c r="AR4" s="39"/>
      <c r="AS4" s="39"/>
      <c r="AT4" s="39"/>
      <c r="AU4" s="39"/>
      <c r="AV4" s="39"/>
      <c r="AW4" s="39"/>
      <c r="AX4" s="39"/>
    </row>
    <row r="5" spans="1:50" ht="15" customHeight="1" x14ac:dyDescent="0.25">
      <c r="A5" s="42" t="s">
        <v>3</v>
      </c>
      <c r="B5" s="43"/>
      <c r="C5" s="44"/>
      <c r="D5" s="44"/>
      <c r="E5" s="44"/>
      <c r="F5" s="44"/>
      <c r="G5" s="44"/>
      <c r="H5" s="44"/>
      <c r="I5" s="44"/>
      <c r="J5" s="44"/>
      <c r="K5" s="44"/>
      <c r="L5" s="44"/>
      <c r="M5" s="44"/>
      <c r="N5" s="44"/>
      <c r="O5" s="44"/>
      <c r="P5" s="44"/>
      <c r="Q5" s="45"/>
      <c r="R5" s="45"/>
      <c r="S5" s="45"/>
      <c r="T5" s="45"/>
      <c r="U5" s="45"/>
      <c r="V5" s="45"/>
      <c r="W5" s="39"/>
      <c r="X5" s="39"/>
      <c r="Y5" s="39"/>
      <c r="Z5" s="39"/>
      <c r="AA5" s="39"/>
      <c r="AB5" s="39"/>
      <c r="AC5" s="39"/>
      <c r="AD5" s="39"/>
      <c r="AE5" s="81"/>
      <c r="AF5" s="81"/>
      <c r="AG5" s="89"/>
      <c r="AH5" s="81"/>
      <c r="AI5" s="81"/>
      <c r="AJ5" s="81"/>
      <c r="AK5" s="39"/>
      <c r="AL5" s="39"/>
      <c r="AM5" s="39"/>
      <c r="AN5" s="39"/>
      <c r="AO5" s="39"/>
      <c r="AP5" s="39"/>
      <c r="AQ5" s="39"/>
      <c r="AR5" s="39"/>
      <c r="AS5" s="39"/>
      <c r="AT5" s="39"/>
      <c r="AU5" s="39"/>
      <c r="AV5" s="39"/>
      <c r="AW5" s="39"/>
      <c r="AX5" s="39"/>
    </row>
    <row r="6" spans="1:50" ht="15" customHeight="1" x14ac:dyDescent="0.25">
      <c r="A6" s="42" t="s">
        <v>62</v>
      </c>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81"/>
      <c r="AF6" s="81"/>
      <c r="AG6" s="89"/>
      <c r="AH6" s="81"/>
      <c r="AI6" s="81"/>
      <c r="AJ6" s="81"/>
      <c r="AK6" s="39"/>
      <c r="AL6" s="39"/>
      <c r="AM6" s="39"/>
      <c r="AN6" s="39"/>
      <c r="AO6" s="39"/>
      <c r="AP6" s="39"/>
      <c r="AQ6" s="39"/>
      <c r="AR6" s="39"/>
      <c r="AS6" s="39"/>
      <c r="AT6" s="39"/>
      <c r="AU6" s="39"/>
      <c r="AV6" s="39"/>
      <c r="AW6" s="39"/>
      <c r="AX6" s="39"/>
    </row>
    <row r="7" spans="1:50" ht="15" customHeight="1" x14ac:dyDescent="0.25">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81"/>
      <c r="AF7" s="81"/>
      <c r="AG7" s="89"/>
      <c r="AH7" s="81"/>
      <c r="AI7" s="81"/>
      <c r="AJ7" s="81"/>
      <c r="AK7" s="39"/>
      <c r="AL7" s="39"/>
      <c r="AM7" s="39"/>
      <c r="AN7" s="39"/>
      <c r="AO7" s="39"/>
      <c r="AP7" s="39"/>
      <c r="AQ7" s="39"/>
      <c r="AR7" s="39"/>
      <c r="AS7" s="39"/>
      <c r="AT7" s="39"/>
      <c r="AU7" s="39"/>
      <c r="AV7" s="39"/>
      <c r="AW7" s="39"/>
      <c r="AX7" s="39"/>
    </row>
    <row r="8" spans="1:50" ht="12.75" customHeight="1" x14ac:dyDescent="0.25">
      <c r="A8" s="150" t="s">
        <v>19</v>
      </c>
      <c r="B8" s="110" t="s">
        <v>8</v>
      </c>
      <c r="C8" s="108" t="s">
        <v>63</v>
      </c>
      <c r="D8" s="109"/>
      <c r="E8" s="109"/>
      <c r="F8" s="109"/>
      <c r="G8" s="109"/>
      <c r="H8" s="109"/>
      <c r="I8" s="109"/>
      <c r="J8" s="109"/>
      <c r="K8" s="109"/>
      <c r="L8" s="109"/>
      <c r="M8" s="109"/>
      <c r="N8" s="109"/>
      <c r="O8" s="109"/>
      <c r="P8" s="109"/>
      <c r="Q8" s="109"/>
      <c r="R8" s="109"/>
      <c r="S8" s="109"/>
      <c r="T8" s="109"/>
      <c r="U8" s="109"/>
      <c r="V8" s="109"/>
      <c r="W8" s="109"/>
      <c r="X8" s="109"/>
      <c r="Y8" s="109"/>
      <c r="Z8" s="109"/>
      <c r="AA8" s="109"/>
      <c r="AB8" s="109"/>
      <c r="AC8" s="108" t="s">
        <v>10</v>
      </c>
      <c r="AD8" s="110" t="s">
        <v>11</v>
      </c>
      <c r="AE8" s="136" t="s">
        <v>12</v>
      </c>
      <c r="AF8" s="137"/>
      <c r="AG8" s="137"/>
      <c r="AH8" s="137"/>
      <c r="AI8" s="137"/>
      <c r="AJ8" s="137"/>
      <c r="AK8" s="140" t="s">
        <v>64</v>
      </c>
      <c r="AL8" s="141"/>
      <c r="AM8" s="141"/>
      <c r="AN8" s="141"/>
      <c r="AO8" s="141"/>
      <c r="AP8" s="141"/>
      <c r="AQ8" s="140" t="s">
        <v>65</v>
      </c>
      <c r="AR8" s="141"/>
      <c r="AS8" s="141"/>
      <c r="AT8" s="142" t="s">
        <v>66</v>
      </c>
      <c r="AU8" s="143"/>
      <c r="AV8" s="143"/>
      <c r="AW8" s="140" t="s">
        <v>16</v>
      </c>
      <c r="AX8" s="39"/>
    </row>
    <row r="9" spans="1:50" ht="12.75" customHeight="1" x14ac:dyDescent="0.25">
      <c r="A9" s="151"/>
      <c r="B9" s="111"/>
      <c r="C9" s="109"/>
      <c r="D9" s="109"/>
      <c r="E9" s="109"/>
      <c r="F9" s="109"/>
      <c r="G9" s="109"/>
      <c r="H9" s="109"/>
      <c r="I9" s="109"/>
      <c r="J9" s="109"/>
      <c r="K9" s="109"/>
      <c r="L9" s="109"/>
      <c r="M9" s="109"/>
      <c r="N9" s="109"/>
      <c r="O9" s="109"/>
      <c r="P9" s="109"/>
      <c r="Q9" s="109"/>
      <c r="R9" s="109"/>
      <c r="S9" s="109"/>
      <c r="T9" s="109"/>
      <c r="U9" s="109"/>
      <c r="V9" s="109"/>
      <c r="W9" s="109"/>
      <c r="X9" s="109"/>
      <c r="Y9" s="109"/>
      <c r="Z9" s="109"/>
      <c r="AA9" s="109"/>
      <c r="AB9" s="109"/>
      <c r="AC9" s="109"/>
      <c r="AD9" s="111"/>
      <c r="AE9" s="137"/>
      <c r="AF9" s="137"/>
      <c r="AG9" s="137"/>
      <c r="AH9" s="137"/>
      <c r="AI9" s="137"/>
      <c r="AJ9" s="137"/>
      <c r="AK9" s="141"/>
      <c r="AL9" s="141"/>
      <c r="AM9" s="141"/>
      <c r="AN9" s="141"/>
      <c r="AO9" s="141"/>
      <c r="AP9" s="141"/>
      <c r="AQ9" s="141"/>
      <c r="AR9" s="141"/>
      <c r="AS9" s="141"/>
      <c r="AT9" s="143"/>
      <c r="AU9" s="143"/>
      <c r="AV9" s="143"/>
      <c r="AW9" s="141"/>
      <c r="AX9" s="39"/>
    </row>
    <row r="10" spans="1:50" ht="12.75" customHeight="1" x14ac:dyDescent="0.25">
      <c r="A10" s="151"/>
      <c r="B10" s="111"/>
      <c r="C10" s="108" t="s">
        <v>17</v>
      </c>
      <c r="D10" s="109"/>
      <c r="E10" s="109"/>
      <c r="F10" s="109"/>
      <c r="G10" s="109"/>
      <c r="H10" s="109"/>
      <c r="I10" s="109"/>
      <c r="J10" s="109"/>
      <c r="K10" s="109"/>
      <c r="L10" s="109"/>
      <c r="M10" s="109"/>
      <c r="N10" s="109"/>
      <c r="O10" s="109"/>
      <c r="P10" s="109"/>
      <c r="Q10" s="109"/>
      <c r="R10" s="109"/>
      <c r="S10" s="109"/>
      <c r="T10" s="109"/>
      <c r="U10" s="109"/>
      <c r="V10" s="109"/>
      <c r="W10" s="108" t="s">
        <v>18</v>
      </c>
      <c r="X10" s="109"/>
      <c r="Y10" s="109"/>
      <c r="Z10" s="109"/>
      <c r="AA10" s="109"/>
      <c r="AB10" s="109"/>
      <c r="AC10" s="109"/>
      <c r="AD10" s="111"/>
      <c r="AE10" s="137"/>
      <c r="AF10" s="137"/>
      <c r="AG10" s="137"/>
      <c r="AH10" s="137"/>
      <c r="AI10" s="137"/>
      <c r="AJ10" s="137"/>
      <c r="AK10" s="141"/>
      <c r="AL10" s="141"/>
      <c r="AM10" s="141"/>
      <c r="AN10" s="141"/>
      <c r="AO10" s="141"/>
      <c r="AP10" s="141"/>
      <c r="AQ10" s="141"/>
      <c r="AR10" s="141"/>
      <c r="AS10" s="141"/>
      <c r="AT10" s="143"/>
      <c r="AU10" s="143"/>
      <c r="AV10" s="143"/>
      <c r="AW10" s="141"/>
      <c r="AX10" s="39"/>
    </row>
    <row r="11" spans="1:50" ht="36" customHeight="1" x14ac:dyDescent="0.25">
      <c r="A11" s="151"/>
      <c r="B11" s="111"/>
      <c r="C11" s="116" t="s">
        <v>20</v>
      </c>
      <c r="D11" s="117"/>
      <c r="E11" s="117"/>
      <c r="F11" s="108" t="s">
        <v>21</v>
      </c>
      <c r="G11" s="109"/>
      <c r="H11" s="109"/>
      <c r="I11" s="109"/>
      <c r="J11" s="108" t="s">
        <v>22</v>
      </c>
      <c r="K11" s="109"/>
      <c r="L11" s="109"/>
      <c r="M11" s="114" t="s">
        <v>23</v>
      </c>
      <c r="N11" s="115"/>
      <c r="O11" s="115"/>
      <c r="P11" s="115"/>
      <c r="Q11" s="108" t="s">
        <v>24</v>
      </c>
      <c r="R11" s="109"/>
      <c r="S11" s="109"/>
      <c r="T11" s="108" t="s">
        <v>25</v>
      </c>
      <c r="U11" s="109"/>
      <c r="V11" s="109"/>
      <c r="W11" s="108" t="s">
        <v>26</v>
      </c>
      <c r="X11" s="109"/>
      <c r="Y11" s="109"/>
      <c r="Z11" s="108" t="s">
        <v>27</v>
      </c>
      <c r="AA11" s="109"/>
      <c r="AB11" s="109"/>
      <c r="AC11" s="109"/>
      <c r="AD11" s="111"/>
      <c r="AE11" s="136" t="s">
        <v>172</v>
      </c>
      <c r="AF11" s="137"/>
      <c r="AG11" s="144" t="s">
        <v>173</v>
      </c>
      <c r="AH11" s="136" t="s">
        <v>174</v>
      </c>
      <c r="AI11" s="136" t="s">
        <v>67</v>
      </c>
      <c r="AJ11" s="137"/>
      <c r="AK11" s="136" t="s">
        <v>172</v>
      </c>
      <c r="AL11" s="137"/>
      <c r="AM11" s="136" t="s">
        <v>173</v>
      </c>
      <c r="AN11" s="136" t="s">
        <v>174</v>
      </c>
      <c r="AO11" s="136" t="s">
        <v>67</v>
      </c>
      <c r="AP11" s="137"/>
      <c r="AQ11" s="140" t="s">
        <v>176</v>
      </c>
      <c r="AR11" s="140" t="s">
        <v>177</v>
      </c>
      <c r="AS11" s="140" t="s">
        <v>178</v>
      </c>
      <c r="AT11" s="140" t="s">
        <v>176</v>
      </c>
      <c r="AU11" s="140" t="s">
        <v>177</v>
      </c>
      <c r="AV11" s="140" t="s">
        <v>178</v>
      </c>
      <c r="AW11" s="141"/>
      <c r="AX11" s="39"/>
    </row>
    <row r="12" spans="1:50" ht="12.75" customHeight="1" x14ac:dyDescent="0.25">
      <c r="A12" s="151"/>
      <c r="B12" s="111"/>
      <c r="C12" s="108" t="s">
        <v>32</v>
      </c>
      <c r="D12" s="108" t="s">
        <v>33</v>
      </c>
      <c r="E12" s="108" t="s">
        <v>34</v>
      </c>
      <c r="F12" s="108" t="s">
        <v>32</v>
      </c>
      <c r="G12" s="108" t="s">
        <v>33</v>
      </c>
      <c r="H12" s="108" t="s">
        <v>34</v>
      </c>
      <c r="I12" s="108" t="s">
        <v>35</v>
      </c>
      <c r="J12" s="108" t="s">
        <v>32</v>
      </c>
      <c r="K12" s="108" t="s">
        <v>36</v>
      </c>
      <c r="L12" s="108" t="s">
        <v>34</v>
      </c>
      <c r="M12" s="108" t="s">
        <v>32</v>
      </c>
      <c r="N12" s="108" t="s">
        <v>36</v>
      </c>
      <c r="O12" s="108" t="s">
        <v>34</v>
      </c>
      <c r="P12" s="108" t="s">
        <v>35</v>
      </c>
      <c r="Q12" s="108" t="s">
        <v>32</v>
      </c>
      <c r="R12" s="108" t="s">
        <v>36</v>
      </c>
      <c r="S12" s="108" t="s">
        <v>34</v>
      </c>
      <c r="T12" s="108" t="s">
        <v>32</v>
      </c>
      <c r="U12" s="108" t="s">
        <v>36</v>
      </c>
      <c r="V12" s="108" t="s">
        <v>34</v>
      </c>
      <c r="W12" s="108" t="s">
        <v>32</v>
      </c>
      <c r="X12" s="108" t="s">
        <v>33</v>
      </c>
      <c r="Y12" s="108" t="s">
        <v>34</v>
      </c>
      <c r="Z12" s="108" t="s">
        <v>32</v>
      </c>
      <c r="AA12" s="108" t="s">
        <v>36</v>
      </c>
      <c r="AB12" s="108" t="s">
        <v>34</v>
      </c>
      <c r="AC12" s="109"/>
      <c r="AD12" s="110" t="s">
        <v>68</v>
      </c>
      <c r="AE12" s="137"/>
      <c r="AF12" s="137"/>
      <c r="AG12" s="145"/>
      <c r="AH12" s="137"/>
      <c r="AI12" s="137"/>
      <c r="AJ12" s="137"/>
      <c r="AK12" s="137"/>
      <c r="AL12" s="137"/>
      <c r="AM12" s="137"/>
      <c r="AN12" s="137"/>
      <c r="AO12" s="137"/>
      <c r="AP12" s="137"/>
      <c r="AQ12" s="141"/>
      <c r="AR12" s="141"/>
      <c r="AS12" s="141"/>
      <c r="AT12" s="141"/>
      <c r="AU12" s="141"/>
      <c r="AV12" s="141"/>
      <c r="AW12" s="141"/>
      <c r="AX12" s="39"/>
    </row>
    <row r="13" spans="1:50" ht="12.75" customHeight="1" x14ac:dyDescent="0.25">
      <c r="A13" s="151"/>
      <c r="B13" s="111"/>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11"/>
      <c r="AE13" s="136" t="s">
        <v>45</v>
      </c>
      <c r="AF13" s="136" t="s">
        <v>46</v>
      </c>
      <c r="AG13" s="145"/>
      <c r="AH13" s="137"/>
      <c r="AI13" s="138" t="s">
        <v>69</v>
      </c>
      <c r="AJ13" s="138" t="s">
        <v>175</v>
      </c>
      <c r="AK13" s="136" t="s">
        <v>45</v>
      </c>
      <c r="AL13" s="136" t="s">
        <v>46</v>
      </c>
      <c r="AM13" s="137"/>
      <c r="AN13" s="137"/>
      <c r="AO13" s="138" t="s">
        <v>69</v>
      </c>
      <c r="AP13" s="138" t="s">
        <v>175</v>
      </c>
      <c r="AQ13" s="141"/>
      <c r="AR13" s="141"/>
      <c r="AS13" s="141"/>
      <c r="AT13" s="141"/>
      <c r="AU13" s="141"/>
      <c r="AV13" s="141"/>
      <c r="AW13" s="141"/>
      <c r="AX13" s="39"/>
    </row>
    <row r="14" spans="1:50" ht="12.75" customHeight="1" x14ac:dyDescent="0.25">
      <c r="A14" s="151"/>
      <c r="B14" s="111"/>
      <c r="C14" s="109"/>
      <c r="D14" s="109"/>
      <c r="E14" s="109"/>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11"/>
      <c r="AE14" s="137"/>
      <c r="AF14" s="137"/>
      <c r="AG14" s="145"/>
      <c r="AH14" s="137"/>
      <c r="AI14" s="139"/>
      <c r="AJ14" s="139"/>
      <c r="AK14" s="137"/>
      <c r="AL14" s="137"/>
      <c r="AM14" s="137"/>
      <c r="AN14" s="137"/>
      <c r="AO14" s="139"/>
      <c r="AP14" s="139"/>
      <c r="AQ14" s="141"/>
      <c r="AR14" s="141"/>
      <c r="AS14" s="141"/>
      <c r="AT14" s="141"/>
      <c r="AU14" s="141"/>
      <c r="AV14" s="141"/>
      <c r="AW14" s="141"/>
      <c r="AX14" s="39"/>
    </row>
    <row r="15" spans="1:50" ht="12.75" customHeight="1" x14ac:dyDescent="0.25">
      <c r="A15" s="151"/>
      <c r="B15" s="111"/>
      <c r="C15" s="109"/>
      <c r="D15" s="109"/>
      <c r="E15" s="109"/>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11"/>
      <c r="AE15" s="137"/>
      <c r="AF15" s="137"/>
      <c r="AG15" s="145"/>
      <c r="AH15" s="137"/>
      <c r="AI15" s="139"/>
      <c r="AJ15" s="139"/>
      <c r="AK15" s="137"/>
      <c r="AL15" s="137"/>
      <c r="AM15" s="137"/>
      <c r="AN15" s="137"/>
      <c r="AO15" s="139"/>
      <c r="AP15" s="139"/>
      <c r="AQ15" s="141"/>
      <c r="AR15" s="141"/>
      <c r="AS15" s="141"/>
      <c r="AT15" s="141"/>
      <c r="AU15" s="141"/>
      <c r="AV15" s="141"/>
      <c r="AW15" s="141"/>
      <c r="AX15" s="39"/>
    </row>
    <row r="16" spans="1:50" ht="12.75" customHeight="1" x14ac:dyDescent="0.25">
      <c r="A16" s="151"/>
      <c r="B16" s="111"/>
      <c r="C16" s="109"/>
      <c r="D16" s="109"/>
      <c r="E16" s="109"/>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11"/>
      <c r="AE16" s="137"/>
      <c r="AF16" s="137"/>
      <c r="AG16" s="145"/>
      <c r="AH16" s="137"/>
      <c r="AI16" s="139"/>
      <c r="AJ16" s="139"/>
      <c r="AK16" s="137"/>
      <c r="AL16" s="137"/>
      <c r="AM16" s="137"/>
      <c r="AN16" s="137"/>
      <c r="AO16" s="139"/>
      <c r="AP16" s="139"/>
      <c r="AQ16" s="141"/>
      <c r="AR16" s="141"/>
      <c r="AS16" s="141"/>
      <c r="AT16" s="141"/>
      <c r="AU16" s="141"/>
      <c r="AV16" s="141"/>
      <c r="AW16" s="141"/>
      <c r="AX16" s="39"/>
    </row>
    <row r="17" spans="1:50" ht="12.75" customHeight="1" x14ac:dyDescent="0.25">
      <c r="A17" s="151"/>
      <c r="B17" s="111"/>
      <c r="C17" s="109"/>
      <c r="D17" s="109"/>
      <c r="E17" s="109"/>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11"/>
      <c r="AE17" s="137"/>
      <c r="AF17" s="137"/>
      <c r="AG17" s="145"/>
      <c r="AH17" s="137"/>
      <c r="AI17" s="139"/>
      <c r="AJ17" s="139"/>
      <c r="AK17" s="137"/>
      <c r="AL17" s="137"/>
      <c r="AM17" s="137"/>
      <c r="AN17" s="137"/>
      <c r="AO17" s="139"/>
      <c r="AP17" s="139"/>
      <c r="AQ17" s="141"/>
      <c r="AR17" s="141"/>
      <c r="AS17" s="141"/>
      <c r="AT17" s="141"/>
      <c r="AU17" s="141"/>
      <c r="AV17" s="141"/>
      <c r="AW17" s="141"/>
      <c r="AX17" s="39"/>
    </row>
    <row r="18" spans="1:50" ht="12.75" customHeight="1" x14ac:dyDescent="0.25">
      <c r="A18" s="46" t="s">
        <v>47</v>
      </c>
      <c r="B18" s="47" t="s">
        <v>48</v>
      </c>
      <c r="C18" s="48">
        <v>3</v>
      </c>
      <c r="D18" s="48">
        <v>4</v>
      </c>
      <c r="E18" s="48">
        <v>5</v>
      </c>
      <c r="F18" s="48">
        <v>6</v>
      </c>
      <c r="G18" s="48">
        <v>7</v>
      </c>
      <c r="H18" s="48">
        <v>8</v>
      </c>
      <c r="I18" s="48">
        <v>9</v>
      </c>
      <c r="J18" s="48">
        <v>10</v>
      </c>
      <c r="K18" s="48">
        <v>11</v>
      </c>
      <c r="L18" s="48">
        <v>12</v>
      </c>
      <c r="M18" s="48">
        <v>13</v>
      </c>
      <c r="N18" s="48">
        <v>14</v>
      </c>
      <c r="O18" s="48">
        <v>15</v>
      </c>
      <c r="P18" s="48">
        <v>16</v>
      </c>
      <c r="Q18" s="48">
        <v>17</v>
      </c>
      <c r="R18" s="48">
        <v>18</v>
      </c>
      <c r="S18" s="48">
        <v>19</v>
      </c>
      <c r="T18" s="48">
        <v>20</v>
      </c>
      <c r="U18" s="48">
        <v>21</v>
      </c>
      <c r="V18" s="48">
        <v>22</v>
      </c>
      <c r="W18" s="48">
        <v>23</v>
      </c>
      <c r="X18" s="48">
        <v>24</v>
      </c>
      <c r="Y18" s="48">
        <v>25</v>
      </c>
      <c r="Z18" s="48">
        <v>26</v>
      </c>
      <c r="AA18" s="48">
        <v>27</v>
      </c>
      <c r="AB18" s="48">
        <v>28</v>
      </c>
      <c r="AC18" s="48">
        <v>29</v>
      </c>
      <c r="AD18" s="48">
        <v>30</v>
      </c>
      <c r="AE18" s="82">
        <v>31</v>
      </c>
      <c r="AF18" s="82">
        <v>32</v>
      </c>
      <c r="AG18" s="90">
        <v>33</v>
      </c>
      <c r="AH18" s="82">
        <v>34</v>
      </c>
      <c r="AI18" s="82">
        <v>35</v>
      </c>
      <c r="AJ18" s="82">
        <v>36</v>
      </c>
      <c r="AK18" s="49">
        <v>37</v>
      </c>
      <c r="AL18" s="49">
        <v>38</v>
      </c>
      <c r="AM18" s="49">
        <v>39</v>
      </c>
      <c r="AN18" s="49">
        <v>40</v>
      </c>
      <c r="AO18" s="49">
        <v>41</v>
      </c>
      <c r="AP18" s="49">
        <v>42</v>
      </c>
      <c r="AQ18" s="49">
        <v>43</v>
      </c>
      <c r="AR18" s="49">
        <v>44</v>
      </c>
      <c r="AS18" s="49">
        <v>45</v>
      </c>
      <c r="AT18" s="49">
        <v>46</v>
      </c>
      <c r="AU18" s="49">
        <v>47</v>
      </c>
      <c r="AV18" s="49">
        <v>48</v>
      </c>
      <c r="AW18" s="49">
        <v>49</v>
      </c>
      <c r="AX18" s="39"/>
    </row>
    <row r="19" spans="1:50" ht="48" customHeight="1" x14ac:dyDescent="0.25">
      <c r="A19" s="50" t="s">
        <v>70</v>
      </c>
      <c r="B19" s="51" t="s">
        <v>71</v>
      </c>
      <c r="C19" s="52" t="s">
        <v>72</v>
      </c>
      <c r="D19" s="52" t="s">
        <v>72</v>
      </c>
      <c r="E19" s="52" t="s">
        <v>72</v>
      </c>
      <c r="F19" s="52" t="s">
        <v>72</v>
      </c>
      <c r="G19" s="52" t="s">
        <v>72</v>
      </c>
      <c r="H19" s="52" t="s">
        <v>72</v>
      </c>
      <c r="I19" s="52" t="s">
        <v>72</v>
      </c>
      <c r="J19" s="52" t="s">
        <v>72</v>
      </c>
      <c r="K19" s="52" t="s">
        <v>72</v>
      </c>
      <c r="L19" s="52" t="s">
        <v>72</v>
      </c>
      <c r="M19" s="52" t="s">
        <v>72</v>
      </c>
      <c r="N19" s="52" t="s">
        <v>72</v>
      </c>
      <c r="O19" s="52" t="s">
        <v>72</v>
      </c>
      <c r="P19" s="52" t="s">
        <v>72</v>
      </c>
      <c r="Q19" s="52" t="s">
        <v>72</v>
      </c>
      <c r="R19" s="52" t="s">
        <v>72</v>
      </c>
      <c r="S19" s="52" t="s">
        <v>72</v>
      </c>
      <c r="T19" s="52" t="s">
        <v>72</v>
      </c>
      <c r="U19" s="52" t="s">
        <v>72</v>
      </c>
      <c r="V19" s="52" t="s">
        <v>72</v>
      </c>
      <c r="W19" s="52" t="s">
        <v>72</v>
      </c>
      <c r="X19" s="52" t="s">
        <v>72</v>
      </c>
      <c r="Y19" s="52" t="s">
        <v>72</v>
      </c>
      <c r="Z19" s="52" t="s">
        <v>72</v>
      </c>
      <c r="AA19" s="52" t="s">
        <v>72</v>
      </c>
      <c r="AB19" s="52" t="s">
        <v>72</v>
      </c>
      <c r="AC19" s="52" t="s">
        <v>72</v>
      </c>
      <c r="AD19" s="52" t="s">
        <v>72</v>
      </c>
      <c r="AE19" s="83">
        <f>AE20+AE31+AE36+AE40</f>
        <v>11145.9</v>
      </c>
      <c r="AF19" s="83">
        <f>AF20+AF31+AF36+AF40</f>
        <v>6643.0999999999995</v>
      </c>
      <c r="AG19" s="91">
        <f>AG20+AG31+AG36+AG40</f>
        <v>12071.9</v>
      </c>
      <c r="AH19" s="83">
        <f t="shared" ref="AH19:AJ19" si="0">AH20+AH31+AH36+AH40</f>
        <v>6034.0000000000009</v>
      </c>
      <c r="AI19" s="83">
        <f t="shared" si="0"/>
        <v>6023.1999999999989</v>
      </c>
      <c r="AJ19" s="83">
        <f t="shared" si="0"/>
        <v>6023.1999999999989</v>
      </c>
      <c r="AK19" s="53">
        <f>AE19</f>
        <v>11145.9</v>
      </c>
      <c r="AL19" s="53">
        <f t="shared" ref="AL19:AP19" si="1">AF19</f>
        <v>6643.0999999999995</v>
      </c>
      <c r="AM19" s="53">
        <f t="shared" si="1"/>
        <v>12071.9</v>
      </c>
      <c r="AN19" s="53">
        <f t="shared" si="1"/>
        <v>6034.0000000000009</v>
      </c>
      <c r="AO19" s="53">
        <f t="shared" si="1"/>
        <v>6023.1999999999989</v>
      </c>
      <c r="AP19" s="53">
        <f t="shared" si="1"/>
        <v>6023.1999999999989</v>
      </c>
      <c r="AQ19" s="53">
        <f>AL19</f>
        <v>6643.0999999999995</v>
      </c>
      <c r="AR19" s="53">
        <f t="shared" ref="AR19:AS19" si="2">AM19</f>
        <v>12071.9</v>
      </c>
      <c r="AS19" s="53">
        <f t="shared" si="2"/>
        <v>6034.0000000000009</v>
      </c>
      <c r="AT19" s="53">
        <f>AQ19</f>
        <v>6643.0999999999995</v>
      </c>
      <c r="AU19" s="53">
        <f t="shared" ref="AU19:AV19" si="3">AR19</f>
        <v>12071.9</v>
      </c>
      <c r="AV19" s="53">
        <f t="shared" si="3"/>
        <v>6034.0000000000009</v>
      </c>
      <c r="AW19" s="54"/>
      <c r="AX19" s="39"/>
    </row>
    <row r="20" spans="1:50" ht="60" customHeight="1" x14ac:dyDescent="0.25">
      <c r="A20" s="50" t="s">
        <v>73</v>
      </c>
      <c r="B20" s="51" t="s">
        <v>74</v>
      </c>
      <c r="C20" s="52" t="s">
        <v>72</v>
      </c>
      <c r="D20" s="52" t="s">
        <v>72</v>
      </c>
      <c r="E20" s="52" t="s">
        <v>72</v>
      </c>
      <c r="F20" s="52" t="s">
        <v>72</v>
      </c>
      <c r="G20" s="52" t="s">
        <v>72</v>
      </c>
      <c r="H20" s="52" t="s">
        <v>72</v>
      </c>
      <c r="I20" s="52" t="s">
        <v>72</v>
      </c>
      <c r="J20" s="52" t="s">
        <v>72</v>
      </c>
      <c r="K20" s="52" t="s">
        <v>72</v>
      </c>
      <c r="L20" s="52" t="s">
        <v>72</v>
      </c>
      <c r="M20" s="52" t="s">
        <v>72</v>
      </c>
      <c r="N20" s="52" t="s">
        <v>72</v>
      </c>
      <c r="O20" s="52" t="s">
        <v>72</v>
      </c>
      <c r="P20" s="52" t="s">
        <v>72</v>
      </c>
      <c r="Q20" s="52" t="s">
        <v>72</v>
      </c>
      <c r="R20" s="52" t="s">
        <v>72</v>
      </c>
      <c r="S20" s="52" t="s">
        <v>72</v>
      </c>
      <c r="T20" s="52" t="s">
        <v>72</v>
      </c>
      <c r="U20" s="52" t="s">
        <v>72</v>
      </c>
      <c r="V20" s="52" t="s">
        <v>72</v>
      </c>
      <c r="W20" s="52" t="s">
        <v>72</v>
      </c>
      <c r="X20" s="52" t="s">
        <v>72</v>
      </c>
      <c r="Y20" s="52" t="s">
        <v>72</v>
      </c>
      <c r="Z20" s="52" t="s">
        <v>72</v>
      </c>
      <c r="AA20" s="52" t="s">
        <v>72</v>
      </c>
      <c r="AB20" s="52" t="s">
        <v>72</v>
      </c>
      <c r="AC20" s="52" t="s">
        <v>72</v>
      </c>
      <c r="AD20" s="52" t="s">
        <v>72</v>
      </c>
      <c r="AE20" s="83">
        <f>AE21+AE25</f>
        <v>7677.8</v>
      </c>
      <c r="AF20" s="83">
        <f t="shared" ref="AF20:AJ20" si="4">AF21+AF25</f>
        <v>3221.4</v>
      </c>
      <c r="AG20" s="91">
        <f t="shared" si="4"/>
        <v>8565.7999999999993</v>
      </c>
      <c r="AH20" s="83">
        <f t="shared" si="4"/>
        <v>3221.5</v>
      </c>
      <c r="AI20" s="83">
        <f t="shared" si="4"/>
        <v>3220.8999999999996</v>
      </c>
      <c r="AJ20" s="83">
        <f t="shared" si="4"/>
        <v>3220.8999999999996</v>
      </c>
      <c r="AK20" s="53">
        <f t="shared" ref="AK20:AK48" si="5">AE20</f>
        <v>7677.8</v>
      </c>
      <c r="AL20" s="53">
        <f t="shared" ref="AL20:AL48" si="6">AF20</f>
        <v>3221.4</v>
      </c>
      <c r="AM20" s="53">
        <f t="shared" ref="AM20:AM48" si="7">AG20</f>
        <v>8565.7999999999993</v>
      </c>
      <c r="AN20" s="53">
        <f t="shared" ref="AN20:AN48" si="8">AH20</f>
        <v>3221.5</v>
      </c>
      <c r="AO20" s="53">
        <f t="shared" ref="AO20:AO48" si="9">AI20</f>
        <v>3220.8999999999996</v>
      </c>
      <c r="AP20" s="53">
        <f t="shared" ref="AP20:AP48" si="10">AJ20</f>
        <v>3220.8999999999996</v>
      </c>
      <c r="AQ20" s="53">
        <f t="shared" ref="AQ20:AQ48" si="11">AL20</f>
        <v>3221.4</v>
      </c>
      <c r="AR20" s="53">
        <f t="shared" ref="AR20:AR48" si="12">AM20</f>
        <v>8565.7999999999993</v>
      </c>
      <c r="AS20" s="53">
        <f t="shared" ref="AS20:AS48" si="13">AN20</f>
        <v>3221.5</v>
      </c>
      <c r="AT20" s="53">
        <f t="shared" ref="AT20:AT48" si="14">AQ20</f>
        <v>3221.4</v>
      </c>
      <c r="AU20" s="53">
        <f t="shared" ref="AU20:AU48" si="15">AR20</f>
        <v>8565.7999999999993</v>
      </c>
      <c r="AV20" s="53">
        <f t="shared" ref="AV20:AV48" si="16">AS20</f>
        <v>3221.5</v>
      </c>
      <c r="AW20" s="54"/>
      <c r="AX20" s="39"/>
    </row>
    <row r="21" spans="1:50" ht="48" customHeight="1" x14ac:dyDescent="0.25">
      <c r="A21" s="50" t="s">
        <v>75</v>
      </c>
      <c r="B21" s="51" t="s">
        <v>76</v>
      </c>
      <c r="C21" s="52" t="s">
        <v>72</v>
      </c>
      <c r="D21" s="52" t="s">
        <v>72</v>
      </c>
      <c r="E21" s="52" t="s">
        <v>72</v>
      </c>
      <c r="F21" s="52" t="s">
        <v>72</v>
      </c>
      <c r="G21" s="52" t="s">
        <v>72</v>
      </c>
      <c r="H21" s="52" t="s">
        <v>72</v>
      </c>
      <c r="I21" s="52" t="s">
        <v>72</v>
      </c>
      <c r="J21" s="52" t="s">
        <v>72</v>
      </c>
      <c r="K21" s="52" t="s">
        <v>72</v>
      </c>
      <c r="L21" s="52" t="s">
        <v>72</v>
      </c>
      <c r="M21" s="52" t="s">
        <v>72</v>
      </c>
      <c r="N21" s="52" t="s">
        <v>72</v>
      </c>
      <c r="O21" s="52" t="s">
        <v>72</v>
      </c>
      <c r="P21" s="52" t="s">
        <v>72</v>
      </c>
      <c r="Q21" s="52" t="s">
        <v>72</v>
      </c>
      <c r="R21" s="52" t="s">
        <v>72</v>
      </c>
      <c r="S21" s="52" t="s">
        <v>72</v>
      </c>
      <c r="T21" s="52" t="s">
        <v>72</v>
      </c>
      <c r="U21" s="52" t="s">
        <v>72</v>
      </c>
      <c r="V21" s="52" t="s">
        <v>72</v>
      </c>
      <c r="W21" s="52" t="s">
        <v>72</v>
      </c>
      <c r="X21" s="52" t="s">
        <v>72</v>
      </c>
      <c r="Y21" s="52" t="s">
        <v>72</v>
      </c>
      <c r="Z21" s="52" t="s">
        <v>72</v>
      </c>
      <c r="AA21" s="52" t="s">
        <v>72</v>
      </c>
      <c r="AB21" s="52" t="s">
        <v>72</v>
      </c>
      <c r="AC21" s="52" t="s">
        <v>72</v>
      </c>
      <c r="AD21" s="52" t="s">
        <v>72</v>
      </c>
      <c r="AE21" s="83">
        <f>AE22+AE24</f>
        <v>1307</v>
      </c>
      <c r="AF21" s="83">
        <f t="shared" ref="AF21:AJ21" si="17">AF22+AF24</f>
        <v>1237.0999999999999</v>
      </c>
      <c r="AG21" s="91">
        <f t="shared" si="17"/>
        <v>1407.5</v>
      </c>
      <c r="AH21" s="83">
        <f t="shared" si="17"/>
        <v>668</v>
      </c>
      <c r="AI21" s="83">
        <f t="shared" si="17"/>
        <v>668</v>
      </c>
      <c r="AJ21" s="83">
        <f t="shared" si="17"/>
        <v>668</v>
      </c>
      <c r="AK21" s="53">
        <f t="shared" si="5"/>
        <v>1307</v>
      </c>
      <c r="AL21" s="53">
        <f t="shared" si="6"/>
        <v>1237.0999999999999</v>
      </c>
      <c r="AM21" s="53">
        <f t="shared" si="7"/>
        <v>1407.5</v>
      </c>
      <c r="AN21" s="53">
        <f t="shared" si="8"/>
        <v>668</v>
      </c>
      <c r="AO21" s="53">
        <f t="shared" si="9"/>
        <v>668</v>
      </c>
      <c r="AP21" s="53">
        <f t="shared" si="10"/>
        <v>668</v>
      </c>
      <c r="AQ21" s="53">
        <f t="shared" si="11"/>
        <v>1237.0999999999999</v>
      </c>
      <c r="AR21" s="53">
        <f t="shared" si="12"/>
        <v>1407.5</v>
      </c>
      <c r="AS21" s="53">
        <f t="shared" si="13"/>
        <v>668</v>
      </c>
      <c r="AT21" s="53">
        <f t="shared" si="14"/>
        <v>1237.0999999999999</v>
      </c>
      <c r="AU21" s="53">
        <f t="shared" si="15"/>
        <v>1407.5</v>
      </c>
      <c r="AV21" s="53">
        <f t="shared" si="16"/>
        <v>668</v>
      </c>
      <c r="AW21" s="54"/>
      <c r="AX21" s="39"/>
    </row>
    <row r="22" spans="1:50" ht="140.25" customHeight="1" x14ac:dyDescent="0.25">
      <c r="A22" s="55" t="s">
        <v>77</v>
      </c>
      <c r="B22" s="56" t="s">
        <v>78</v>
      </c>
      <c r="C22" s="57" t="s">
        <v>79</v>
      </c>
      <c r="D22" s="58" t="s">
        <v>80</v>
      </c>
      <c r="E22" s="58" t="s">
        <v>81</v>
      </c>
      <c r="F22" s="58"/>
      <c r="G22" s="58"/>
      <c r="H22" s="58"/>
      <c r="I22" s="58"/>
      <c r="J22" s="58"/>
      <c r="K22" s="58"/>
      <c r="L22" s="58"/>
      <c r="M22" s="58"/>
      <c r="N22" s="58"/>
      <c r="O22" s="58"/>
      <c r="P22" s="58"/>
      <c r="Q22" s="58"/>
      <c r="R22" s="58"/>
      <c r="S22" s="58"/>
      <c r="T22" s="58"/>
      <c r="U22" s="58"/>
      <c r="V22" s="58"/>
      <c r="W22" s="58" t="s">
        <v>82</v>
      </c>
      <c r="X22" s="58" t="s">
        <v>80</v>
      </c>
      <c r="Y22" s="58" t="s">
        <v>83</v>
      </c>
      <c r="Z22" s="58"/>
      <c r="AA22" s="58"/>
      <c r="AB22" s="58"/>
      <c r="AC22" s="58" t="s">
        <v>84</v>
      </c>
      <c r="AD22" s="59" t="s">
        <v>85</v>
      </c>
      <c r="AE22" s="84">
        <v>1209.5999999999999</v>
      </c>
      <c r="AF22" s="84">
        <v>1140.0999999999999</v>
      </c>
      <c r="AG22" s="92">
        <f>1690.5-226-157</f>
        <v>1307.5</v>
      </c>
      <c r="AH22" s="84">
        <v>648</v>
      </c>
      <c r="AI22" s="84">
        <v>648</v>
      </c>
      <c r="AJ22" s="84">
        <v>648</v>
      </c>
      <c r="AK22" s="53">
        <f t="shared" si="5"/>
        <v>1209.5999999999999</v>
      </c>
      <c r="AL22" s="53">
        <f t="shared" si="6"/>
        <v>1140.0999999999999</v>
      </c>
      <c r="AM22" s="53">
        <f t="shared" si="7"/>
        <v>1307.5</v>
      </c>
      <c r="AN22" s="53">
        <f t="shared" si="8"/>
        <v>648</v>
      </c>
      <c r="AO22" s="53">
        <f t="shared" si="9"/>
        <v>648</v>
      </c>
      <c r="AP22" s="53">
        <f t="shared" si="10"/>
        <v>648</v>
      </c>
      <c r="AQ22" s="53">
        <f t="shared" si="11"/>
        <v>1140.0999999999999</v>
      </c>
      <c r="AR22" s="53">
        <f t="shared" si="12"/>
        <v>1307.5</v>
      </c>
      <c r="AS22" s="53">
        <f t="shared" si="13"/>
        <v>648</v>
      </c>
      <c r="AT22" s="53">
        <f t="shared" si="14"/>
        <v>1140.0999999999999</v>
      </c>
      <c r="AU22" s="53">
        <f t="shared" si="15"/>
        <v>1307.5</v>
      </c>
      <c r="AV22" s="53">
        <f t="shared" si="16"/>
        <v>648</v>
      </c>
      <c r="AW22" s="60" t="s">
        <v>86</v>
      </c>
      <c r="AX22" s="39"/>
    </row>
    <row r="23" spans="1:50" ht="153" hidden="1" customHeight="1" x14ac:dyDescent="0.25">
      <c r="A23" s="61"/>
      <c r="B23" s="62"/>
      <c r="C23" s="63"/>
      <c r="D23" s="64"/>
      <c r="E23" s="64"/>
      <c r="F23" s="64" t="s">
        <v>87</v>
      </c>
      <c r="G23" s="64" t="s">
        <v>80</v>
      </c>
      <c r="H23" s="64" t="s">
        <v>88</v>
      </c>
      <c r="I23" s="64" t="s">
        <v>89</v>
      </c>
      <c r="J23" s="64"/>
      <c r="K23" s="64"/>
      <c r="L23" s="64"/>
      <c r="M23" s="64"/>
      <c r="N23" s="64"/>
      <c r="O23" s="64"/>
      <c r="P23" s="64"/>
      <c r="Q23" s="64"/>
      <c r="R23" s="64"/>
      <c r="S23" s="64"/>
      <c r="T23" s="64"/>
      <c r="U23" s="64"/>
      <c r="V23" s="64"/>
      <c r="W23" s="64"/>
      <c r="X23" s="64"/>
      <c r="Y23" s="64"/>
      <c r="Z23" s="64"/>
      <c r="AA23" s="64"/>
      <c r="AB23" s="64"/>
      <c r="AC23" s="65"/>
      <c r="AD23" s="64"/>
      <c r="AE23" s="85">
        <v>486.3</v>
      </c>
      <c r="AF23" s="85">
        <v>484.9</v>
      </c>
      <c r="AG23" s="93">
        <v>471</v>
      </c>
      <c r="AH23" s="85">
        <v>458</v>
      </c>
      <c r="AI23" s="85">
        <v>458</v>
      </c>
      <c r="AJ23" s="85">
        <v>458</v>
      </c>
      <c r="AK23" s="53">
        <f t="shared" si="5"/>
        <v>486.3</v>
      </c>
      <c r="AL23" s="53">
        <f t="shared" si="6"/>
        <v>484.9</v>
      </c>
      <c r="AM23" s="53">
        <f t="shared" si="7"/>
        <v>471</v>
      </c>
      <c r="AN23" s="53">
        <f t="shared" si="8"/>
        <v>458</v>
      </c>
      <c r="AO23" s="53">
        <f t="shared" si="9"/>
        <v>458</v>
      </c>
      <c r="AP23" s="53">
        <f t="shared" si="10"/>
        <v>458</v>
      </c>
      <c r="AQ23" s="53">
        <f t="shared" si="11"/>
        <v>484.9</v>
      </c>
      <c r="AR23" s="53">
        <f t="shared" si="12"/>
        <v>471</v>
      </c>
      <c r="AS23" s="53">
        <f t="shared" si="13"/>
        <v>458</v>
      </c>
      <c r="AT23" s="53">
        <f t="shared" si="14"/>
        <v>484.9</v>
      </c>
      <c r="AU23" s="53">
        <f t="shared" si="15"/>
        <v>471</v>
      </c>
      <c r="AV23" s="53">
        <f t="shared" si="16"/>
        <v>458</v>
      </c>
      <c r="AW23" s="66"/>
      <c r="AX23" s="39"/>
    </row>
    <row r="24" spans="1:50" ht="180" customHeight="1" x14ac:dyDescent="0.25">
      <c r="A24" s="55" t="s">
        <v>90</v>
      </c>
      <c r="B24" s="56" t="s">
        <v>91</v>
      </c>
      <c r="C24" s="57" t="s">
        <v>79</v>
      </c>
      <c r="D24" s="58" t="s">
        <v>80</v>
      </c>
      <c r="E24" s="58" t="s">
        <v>81</v>
      </c>
      <c r="F24" s="58"/>
      <c r="G24" s="58"/>
      <c r="H24" s="58"/>
      <c r="I24" s="58"/>
      <c r="J24" s="58"/>
      <c r="K24" s="58"/>
      <c r="L24" s="58"/>
      <c r="M24" s="58"/>
      <c r="N24" s="58"/>
      <c r="O24" s="58"/>
      <c r="P24" s="58"/>
      <c r="Q24" s="58"/>
      <c r="R24" s="58"/>
      <c r="S24" s="58"/>
      <c r="T24" s="58"/>
      <c r="U24" s="58"/>
      <c r="V24" s="58"/>
      <c r="W24" s="58"/>
      <c r="X24" s="58"/>
      <c r="Y24" s="58"/>
      <c r="Z24" s="58"/>
      <c r="AA24" s="58"/>
      <c r="AB24" s="58"/>
      <c r="AC24" s="58" t="s">
        <v>92</v>
      </c>
      <c r="AD24" s="59" t="s">
        <v>93</v>
      </c>
      <c r="AE24" s="84">
        <v>97.4</v>
      </c>
      <c r="AF24" s="84">
        <v>97</v>
      </c>
      <c r="AG24" s="92">
        <v>100</v>
      </c>
      <c r="AH24" s="84">
        <v>20</v>
      </c>
      <c r="AI24" s="84">
        <v>20</v>
      </c>
      <c r="AJ24" s="84">
        <v>20</v>
      </c>
      <c r="AK24" s="53">
        <f t="shared" si="5"/>
        <v>97.4</v>
      </c>
      <c r="AL24" s="53">
        <f t="shared" si="6"/>
        <v>97</v>
      </c>
      <c r="AM24" s="53">
        <f t="shared" si="7"/>
        <v>100</v>
      </c>
      <c r="AN24" s="53">
        <f t="shared" si="8"/>
        <v>20</v>
      </c>
      <c r="AO24" s="53">
        <f t="shared" si="9"/>
        <v>20</v>
      </c>
      <c r="AP24" s="53">
        <f t="shared" si="10"/>
        <v>20</v>
      </c>
      <c r="AQ24" s="53">
        <f t="shared" si="11"/>
        <v>97</v>
      </c>
      <c r="AR24" s="53">
        <f t="shared" si="12"/>
        <v>100</v>
      </c>
      <c r="AS24" s="53">
        <f t="shared" si="13"/>
        <v>20</v>
      </c>
      <c r="AT24" s="53">
        <f t="shared" si="14"/>
        <v>97</v>
      </c>
      <c r="AU24" s="53">
        <f t="shared" si="15"/>
        <v>100</v>
      </c>
      <c r="AV24" s="53">
        <f t="shared" si="16"/>
        <v>20</v>
      </c>
      <c r="AW24" s="60" t="s">
        <v>94</v>
      </c>
      <c r="AX24" s="39"/>
    </row>
    <row r="25" spans="1:50" ht="96" customHeight="1" x14ac:dyDescent="0.25">
      <c r="A25" s="50" t="s">
        <v>95</v>
      </c>
      <c r="B25" s="51" t="s">
        <v>96</v>
      </c>
      <c r="C25" s="52" t="s">
        <v>72</v>
      </c>
      <c r="D25" s="52" t="s">
        <v>72</v>
      </c>
      <c r="E25" s="52" t="s">
        <v>72</v>
      </c>
      <c r="F25" s="52" t="s">
        <v>72</v>
      </c>
      <c r="G25" s="52" t="s">
        <v>72</v>
      </c>
      <c r="H25" s="52" t="s">
        <v>72</v>
      </c>
      <c r="I25" s="52" t="s">
        <v>72</v>
      </c>
      <c r="J25" s="52" t="s">
        <v>72</v>
      </c>
      <c r="K25" s="52" t="s">
        <v>72</v>
      </c>
      <c r="L25" s="52" t="s">
        <v>72</v>
      </c>
      <c r="M25" s="52" t="s">
        <v>72</v>
      </c>
      <c r="N25" s="52" t="s">
        <v>72</v>
      </c>
      <c r="O25" s="52" t="s">
        <v>72</v>
      </c>
      <c r="P25" s="52" t="s">
        <v>72</v>
      </c>
      <c r="Q25" s="52" t="s">
        <v>72</v>
      </c>
      <c r="R25" s="52" t="s">
        <v>72</v>
      </c>
      <c r="S25" s="52" t="s">
        <v>72</v>
      </c>
      <c r="T25" s="52" t="s">
        <v>72</v>
      </c>
      <c r="U25" s="52" t="s">
        <v>72</v>
      </c>
      <c r="V25" s="52" t="s">
        <v>72</v>
      </c>
      <c r="W25" s="52" t="s">
        <v>72</v>
      </c>
      <c r="X25" s="52" t="s">
        <v>72</v>
      </c>
      <c r="Y25" s="52" t="s">
        <v>72</v>
      </c>
      <c r="Z25" s="52" t="s">
        <v>72</v>
      </c>
      <c r="AA25" s="52" t="s">
        <v>72</v>
      </c>
      <c r="AB25" s="52" t="s">
        <v>72</v>
      </c>
      <c r="AC25" s="52" t="s">
        <v>72</v>
      </c>
      <c r="AD25" s="52" t="s">
        <v>72</v>
      </c>
      <c r="AE25" s="83">
        <f>AE26+AE27+AE28+AE29</f>
        <v>6370.8</v>
      </c>
      <c r="AF25" s="83">
        <f t="shared" ref="AF25:AG25" si="18">AF26+AF27+AF28+AF29</f>
        <v>1984.3000000000002</v>
      </c>
      <c r="AG25" s="91">
        <f t="shared" si="18"/>
        <v>7158.3</v>
      </c>
      <c r="AH25" s="83">
        <f t="shared" ref="AH25" si="19">AH26+AH27+AH28+AH29</f>
        <v>2553.5</v>
      </c>
      <c r="AI25" s="83">
        <f t="shared" ref="AI25" si="20">AI26+AI27+AI28+AI29</f>
        <v>2552.8999999999996</v>
      </c>
      <c r="AJ25" s="83">
        <f t="shared" ref="AJ25" si="21">AJ26+AJ27+AJ28+AJ29</f>
        <v>2552.8999999999996</v>
      </c>
      <c r="AK25" s="53">
        <f t="shared" si="5"/>
        <v>6370.8</v>
      </c>
      <c r="AL25" s="53">
        <f t="shared" si="6"/>
        <v>1984.3000000000002</v>
      </c>
      <c r="AM25" s="53">
        <f t="shared" si="7"/>
        <v>7158.3</v>
      </c>
      <c r="AN25" s="53">
        <f t="shared" si="8"/>
        <v>2553.5</v>
      </c>
      <c r="AO25" s="53">
        <f t="shared" si="9"/>
        <v>2552.8999999999996</v>
      </c>
      <c r="AP25" s="53">
        <f t="shared" si="10"/>
        <v>2552.8999999999996</v>
      </c>
      <c r="AQ25" s="53">
        <f t="shared" si="11"/>
        <v>1984.3000000000002</v>
      </c>
      <c r="AR25" s="53">
        <f t="shared" si="12"/>
        <v>7158.3</v>
      </c>
      <c r="AS25" s="53">
        <f t="shared" si="13"/>
        <v>2553.5</v>
      </c>
      <c r="AT25" s="53">
        <f t="shared" si="14"/>
        <v>1984.3000000000002</v>
      </c>
      <c r="AU25" s="53">
        <f t="shared" si="15"/>
        <v>7158.3</v>
      </c>
      <c r="AV25" s="53">
        <f t="shared" si="16"/>
        <v>2553.5</v>
      </c>
      <c r="AW25" s="54"/>
      <c r="AX25" s="39"/>
    </row>
    <row r="26" spans="1:50" ht="192" customHeight="1" x14ac:dyDescent="0.25">
      <c r="A26" s="55" t="s">
        <v>97</v>
      </c>
      <c r="B26" s="56" t="s">
        <v>98</v>
      </c>
      <c r="C26" s="57" t="s">
        <v>79</v>
      </c>
      <c r="D26" s="58" t="s">
        <v>80</v>
      </c>
      <c r="E26" s="58" t="s">
        <v>81</v>
      </c>
      <c r="F26" s="58"/>
      <c r="G26" s="58"/>
      <c r="H26" s="58"/>
      <c r="I26" s="58"/>
      <c r="J26" s="58"/>
      <c r="K26" s="58"/>
      <c r="L26" s="58"/>
      <c r="M26" s="58"/>
      <c r="N26" s="58"/>
      <c r="O26" s="58"/>
      <c r="P26" s="58"/>
      <c r="Q26" s="58"/>
      <c r="R26" s="58"/>
      <c r="S26" s="58"/>
      <c r="T26" s="58"/>
      <c r="U26" s="58"/>
      <c r="V26" s="58"/>
      <c r="W26" s="58"/>
      <c r="X26" s="58"/>
      <c r="Y26" s="58"/>
      <c r="Z26" s="58" t="s">
        <v>99</v>
      </c>
      <c r="AA26" s="58" t="s">
        <v>80</v>
      </c>
      <c r="AB26" s="58" t="s">
        <v>100</v>
      </c>
      <c r="AC26" s="58" t="s">
        <v>101</v>
      </c>
      <c r="AD26" s="59" t="s">
        <v>102</v>
      </c>
      <c r="AE26" s="84">
        <v>231.6</v>
      </c>
      <c r="AF26" s="84">
        <v>64</v>
      </c>
      <c r="AG26" s="92">
        <v>457.7</v>
      </c>
      <c r="AH26" s="84">
        <v>30</v>
      </c>
      <c r="AI26" s="84">
        <v>3</v>
      </c>
      <c r="AJ26" s="84">
        <v>3</v>
      </c>
      <c r="AK26" s="53">
        <f t="shared" si="5"/>
        <v>231.6</v>
      </c>
      <c r="AL26" s="53">
        <f t="shared" si="6"/>
        <v>64</v>
      </c>
      <c r="AM26" s="53">
        <f t="shared" si="7"/>
        <v>457.7</v>
      </c>
      <c r="AN26" s="53">
        <f t="shared" si="8"/>
        <v>30</v>
      </c>
      <c r="AO26" s="53">
        <f t="shared" si="9"/>
        <v>3</v>
      </c>
      <c r="AP26" s="53">
        <f t="shared" si="10"/>
        <v>3</v>
      </c>
      <c r="AQ26" s="53">
        <f t="shared" si="11"/>
        <v>64</v>
      </c>
      <c r="AR26" s="53">
        <f t="shared" si="12"/>
        <v>457.7</v>
      </c>
      <c r="AS26" s="53">
        <f t="shared" si="13"/>
        <v>30</v>
      </c>
      <c r="AT26" s="53">
        <f t="shared" si="14"/>
        <v>64</v>
      </c>
      <c r="AU26" s="53">
        <f t="shared" si="15"/>
        <v>457.7</v>
      </c>
      <c r="AV26" s="53">
        <f t="shared" si="16"/>
        <v>30</v>
      </c>
      <c r="AW26" s="60" t="s">
        <v>94</v>
      </c>
      <c r="AX26" s="39"/>
    </row>
    <row r="27" spans="1:50" ht="144" customHeight="1" x14ac:dyDescent="0.25">
      <c r="A27" s="55" t="s">
        <v>103</v>
      </c>
      <c r="B27" s="56" t="s">
        <v>104</v>
      </c>
      <c r="C27" s="57" t="s">
        <v>79</v>
      </c>
      <c r="D27" s="58" t="s">
        <v>80</v>
      </c>
      <c r="E27" s="58" t="s">
        <v>81</v>
      </c>
      <c r="F27" s="58"/>
      <c r="G27" s="58"/>
      <c r="H27" s="58"/>
      <c r="I27" s="58"/>
      <c r="J27" s="58"/>
      <c r="K27" s="58"/>
      <c r="L27" s="58"/>
      <c r="M27" s="58"/>
      <c r="N27" s="58"/>
      <c r="O27" s="58"/>
      <c r="P27" s="58"/>
      <c r="Q27" s="58"/>
      <c r="R27" s="58"/>
      <c r="S27" s="58"/>
      <c r="T27" s="58"/>
      <c r="U27" s="58"/>
      <c r="V27" s="58"/>
      <c r="W27" s="58"/>
      <c r="X27" s="58"/>
      <c r="Y27" s="58"/>
      <c r="Z27" s="58"/>
      <c r="AA27" s="58"/>
      <c r="AB27" s="58"/>
      <c r="AC27" s="58" t="s">
        <v>105</v>
      </c>
      <c r="AD27" s="59" t="s">
        <v>106</v>
      </c>
      <c r="AE27" s="84">
        <v>5818.2</v>
      </c>
      <c r="AF27" s="84">
        <v>1601.2</v>
      </c>
      <c r="AG27" s="92">
        <v>6236.3</v>
      </c>
      <c r="AH27" s="84">
        <v>2254.8000000000002</v>
      </c>
      <c r="AI27" s="84">
        <v>2281.1999999999998</v>
      </c>
      <c r="AJ27" s="84">
        <v>2281.1999999999998</v>
      </c>
      <c r="AK27" s="53">
        <f t="shared" si="5"/>
        <v>5818.2</v>
      </c>
      <c r="AL27" s="53">
        <f t="shared" si="6"/>
        <v>1601.2</v>
      </c>
      <c r="AM27" s="53">
        <f t="shared" si="7"/>
        <v>6236.3</v>
      </c>
      <c r="AN27" s="53">
        <f t="shared" si="8"/>
        <v>2254.8000000000002</v>
      </c>
      <c r="AO27" s="53">
        <f t="shared" si="9"/>
        <v>2281.1999999999998</v>
      </c>
      <c r="AP27" s="53">
        <f t="shared" si="10"/>
        <v>2281.1999999999998</v>
      </c>
      <c r="AQ27" s="53">
        <f t="shared" si="11"/>
        <v>1601.2</v>
      </c>
      <c r="AR27" s="53">
        <f t="shared" si="12"/>
        <v>6236.3</v>
      </c>
      <c r="AS27" s="53">
        <f t="shared" si="13"/>
        <v>2254.8000000000002</v>
      </c>
      <c r="AT27" s="53">
        <f t="shared" si="14"/>
        <v>1601.2</v>
      </c>
      <c r="AU27" s="53">
        <f t="shared" si="15"/>
        <v>6236.3</v>
      </c>
      <c r="AV27" s="53">
        <f t="shared" si="16"/>
        <v>2254.8000000000002</v>
      </c>
      <c r="AW27" s="60" t="s">
        <v>107</v>
      </c>
      <c r="AX27" s="39"/>
    </row>
    <row r="28" spans="1:50" ht="156" customHeight="1" x14ac:dyDescent="0.25">
      <c r="A28" s="55" t="s">
        <v>108</v>
      </c>
      <c r="B28" s="56" t="s">
        <v>109</v>
      </c>
      <c r="C28" s="57" t="s">
        <v>79</v>
      </c>
      <c r="D28" s="58" t="s">
        <v>80</v>
      </c>
      <c r="E28" s="58" t="s">
        <v>81</v>
      </c>
      <c r="F28" s="58"/>
      <c r="G28" s="58"/>
      <c r="H28" s="58"/>
      <c r="I28" s="58"/>
      <c r="J28" s="58"/>
      <c r="K28" s="58"/>
      <c r="L28" s="58"/>
      <c r="M28" s="58"/>
      <c r="N28" s="58"/>
      <c r="O28" s="58"/>
      <c r="P28" s="58"/>
      <c r="Q28" s="58"/>
      <c r="R28" s="58"/>
      <c r="S28" s="58"/>
      <c r="T28" s="58"/>
      <c r="U28" s="58"/>
      <c r="V28" s="58"/>
      <c r="W28" s="58" t="s">
        <v>110</v>
      </c>
      <c r="X28" s="58" t="s">
        <v>111</v>
      </c>
      <c r="Y28" s="58" t="s">
        <v>112</v>
      </c>
      <c r="Z28" s="58"/>
      <c r="AA28" s="58"/>
      <c r="AB28" s="58"/>
      <c r="AC28" s="58" t="s">
        <v>92</v>
      </c>
      <c r="AD28" s="59" t="s">
        <v>113</v>
      </c>
      <c r="AE28" s="84">
        <f>1+45</f>
        <v>46</v>
      </c>
      <c r="AF28" s="84">
        <v>45</v>
      </c>
      <c r="AG28" s="92">
        <v>81.3</v>
      </c>
      <c r="AH28" s="84">
        <v>3</v>
      </c>
      <c r="AI28" s="84">
        <v>3</v>
      </c>
      <c r="AJ28" s="84">
        <v>3</v>
      </c>
      <c r="AK28" s="53">
        <f t="shared" si="5"/>
        <v>46</v>
      </c>
      <c r="AL28" s="53">
        <f t="shared" si="6"/>
        <v>45</v>
      </c>
      <c r="AM28" s="53">
        <f t="shared" si="7"/>
        <v>81.3</v>
      </c>
      <c r="AN28" s="53">
        <f t="shared" si="8"/>
        <v>3</v>
      </c>
      <c r="AO28" s="53">
        <f t="shared" si="9"/>
        <v>3</v>
      </c>
      <c r="AP28" s="53">
        <f t="shared" si="10"/>
        <v>3</v>
      </c>
      <c r="AQ28" s="53">
        <f t="shared" si="11"/>
        <v>45</v>
      </c>
      <c r="AR28" s="53">
        <f t="shared" si="12"/>
        <v>81.3</v>
      </c>
      <c r="AS28" s="53">
        <f t="shared" si="13"/>
        <v>3</v>
      </c>
      <c r="AT28" s="53">
        <f t="shared" si="14"/>
        <v>45</v>
      </c>
      <c r="AU28" s="53">
        <f t="shared" si="15"/>
        <v>81.3</v>
      </c>
      <c r="AV28" s="53">
        <f t="shared" si="16"/>
        <v>3</v>
      </c>
      <c r="AW28" s="60" t="s">
        <v>94</v>
      </c>
      <c r="AX28" s="39"/>
    </row>
    <row r="29" spans="1:50" ht="140.25" customHeight="1" x14ac:dyDescent="0.25">
      <c r="A29" s="55" t="s">
        <v>114</v>
      </c>
      <c r="B29" s="56" t="s">
        <v>115</v>
      </c>
      <c r="C29" s="57" t="s">
        <v>79</v>
      </c>
      <c r="D29" s="58" t="s">
        <v>80</v>
      </c>
      <c r="E29" s="58" t="s">
        <v>81</v>
      </c>
      <c r="F29" s="58"/>
      <c r="G29" s="58"/>
      <c r="H29" s="58"/>
      <c r="I29" s="58"/>
      <c r="J29" s="58"/>
      <c r="K29" s="58"/>
      <c r="L29" s="58"/>
      <c r="M29" s="58"/>
      <c r="N29" s="58"/>
      <c r="O29" s="58"/>
      <c r="P29" s="58"/>
      <c r="Q29" s="58"/>
      <c r="R29" s="58"/>
      <c r="S29" s="58"/>
      <c r="T29" s="58"/>
      <c r="U29" s="58"/>
      <c r="V29" s="58"/>
      <c r="W29" s="58" t="s">
        <v>116</v>
      </c>
      <c r="X29" s="58" t="s">
        <v>80</v>
      </c>
      <c r="Y29" s="58" t="s">
        <v>81</v>
      </c>
      <c r="Z29" s="58"/>
      <c r="AA29" s="58"/>
      <c r="AB29" s="58"/>
      <c r="AC29" s="58" t="s">
        <v>84</v>
      </c>
      <c r="AD29" s="59" t="s">
        <v>85</v>
      </c>
      <c r="AE29" s="84">
        <v>275</v>
      </c>
      <c r="AF29" s="84">
        <v>274.10000000000002</v>
      </c>
      <c r="AG29" s="92">
        <f>226+157</f>
        <v>383</v>
      </c>
      <c r="AH29" s="84">
        <v>265.7</v>
      </c>
      <c r="AI29" s="84">
        <v>265.7</v>
      </c>
      <c r="AJ29" s="84">
        <v>265.7</v>
      </c>
      <c r="AK29" s="53">
        <f t="shared" si="5"/>
        <v>275</v>
      </c>
      <c r="AL29" s="53">
        <f t="shared" si="6"/>
        <v>274.10000000000002</v>
      </c>
      <c r="AM29" s="53">
        <f t="shared" si="7"/>
        <v>383</v>
      </c>
      <c r="AN29" s="53">
        <f t="shared" si="8"/>
        <v>265.7</v>
      </c>
      <c r="AO29" s="53">
        <f t="shared" si="9"/>
        <v>265.7</v>
      </c>
      <c r="AP29" s="53">
        <f t="shared" si="10"/>
        <v>265.7</v>
      </c>
      <c r="AQ29" s="53">
        <f t="shared" si="11"/>
        <v>274.10000000000002</v>
      </c>
      <c r="AR29" s="53">
        <f t="shared" si="12"/>
        <v>383</v>
      </c>
      <c r="AS29" s="53">
        <f t="shared" si="13"/>
        <v>265.7</v>
      </c>
      <c r="AT29" s="53">
        <f t="shared" si="14"/>
        <v>274.10000000000002</v>
      </c>
      <c r="AU29" s="53">
        <f t="shared" si="15"/>
        <v>383</v>
      </c>
      <c r="AV29" s="53">
        <f t="shared" si="16"/>
        <v>265.7</v>
      </c>
      <c r="AW29" s="60" t="s">
        <v>86</v>
      </c>
      <c r="AX29" s="39"/>
    </row>
    <row r="30" spans="1:50" ht="153" hidden="1" customHeight="1" x14ac:dyDescent="0.25">
      <c r="A30" s="61"/>
      <c r="B30" s="62"/>
      <c r="C30" s="63"/>
      <c r="D30" s="64"/>
      <c r="E30" s="64"/>
      <c r="F30" s="64" t="s">
        <v>87</v>
      </c>
      <c r="G30" s="64" t="s">
        <v>80</v>
      </c>
      <c r="H30" s="64" t="s">
        <v>88</v>
      </c>
      <c r="I30" s="64" t="s">
        <v>89</v>
      </c>
      <c r="J30" s="64"/>
      <c r="K30" s="64"/>
      <c r="L30" s="64"/>
      <c r="M30" s="64"/>
      <c r="N30" s="64"/>
      <c r="O30" s="64"/>
      <c r="P30" s="64"/>
      <c r="Q30" s="64"/>
      <c r="R30" s="64"/>
      <c r="S30" s="64"/>
      <c r="T30" s="64"/>
      <c r="U30" s="64"/>
      <c r="V30" s="64"/>
      <c r="W30" s="64"/>
      <c r="X30" s="64"/>
      <c r="Y30" s="64"/>
      <c r="Z30" s="64"/>
      <c r="AA30" s="64"/>
      <c r="AB30" s="64"/>
      <c r="AC30" s="65"/>
      <c r="AD30" s="64"/>
      <c r="AE30" s="85">
        <v>0</v>
      </c>
      <c r="AF30" s="85">
        <v>0</v>
      </c>
      <c r="AG30" s="93">
        <v>0</v>
      </c>
      <c r="AH30" s="85">
        <v>0</v>
      </c>
      <c r="AI30" s="85">
        <v>0</v>
      </c>
      <c r="AJ30" s="85">
        <v>0</v>
      </c>
      <c r="AK30" s="53">
        <f t="shared" si="5"/>
        <v>0</v>
      </c>
      <c r="AL30" s="53">
        <f t="shared" si="6"/>
        <v>0</v>
      </c>
      <c r="AM30" s="53">
        <f t="shared" si="7"/>
        <v>0</v>
      </c>
      <c r="AN30" s="53">
        <f t="shared" si="8"/>
        <v>0</v>
      </c>
      <c r="AO30" s="53">
        <f t="shared" si="9"/>
        <v>0</v>
      </c>
      <c r="AP30" s="53">
        <f t="shared" si="10"/>
        <v>0</v>
      </c>
      <c r="AQ30" s="53">
        <f t="shared" si="11"/>
        <v>0</v>
      </c>
      <c r="AR30" s="53">
        <f t="shared" si="12"/>
        <v>0</v>
      </c>
      <c r="AS30" s="53">
        <f t="shared" si="13"/>
        <v>0</v>
      </c>
      <c r="AT30" s="53">
        <f t="shared" si="14"/>
        <v>0</v>
      </c>
      <c r="AU30" s="53">
        <f t="shared" si="15"/>
        <v>0</v>
      </c>
      <c r="AV30" s="53">
        <f t="shared" si="16"/>
        <v>0</v>
      </c>
      <c r="AW30" s="66"/>
      <c r="AX30" s="39"/>
    </row>
    <row r="31" spans="1:50" ht="120" customHeight="1" x14ac:dyDescent="0.25">
      <c r="A31" s="50" t="s">
        <v>117</v>
      </c>
      <c r="B31" s="51" t="s">
        <v>118</v>
      </c>
      <c r="C31" s="52" t="s">
        <v>72</v>
      </c>
      <c r="D31" s="52" t="s">
        <v>72</v>
      </c>
      <c r="E31" s="52" t="s">
        <v>72</v>
      </c>
      <c r="F31" s="52" t="s">
        <v>72</v>
      </c>
      <c r="G31" s="52" t="s">
        <v>72</v>
      </c>
      <c r="H31" s="52" t="s">
        <v>72</v>
      </c>
      <c r="I31" s="52" t="s">
        <v>72</v>
      </c>
      <c r="J31" s="52" t="s">
        <v>72</v>
      </c>
      <c r="K31" s="52" t="s">
        <v>72</v>
      </c>
      <c r="L31" s="52" t="s">
        <v>72</v>
      </c>
      <c r="M31" s="52" t="s">
        <v>72</v>
      </c>
      <c r="N31" s="52" t="s">
        <v>72</v>
      </c>
      <c r="O31" s="52" t="s">
        <v>72</v>
      </c>
      <c r="P31" s="52" t="s">
        <v>72</v>
      </c>
      <c r="Q31" s="52" t="s">
        <v>72</v>
      </c>
      <c r="R31" s="52" t="s">
        <v>72</v>
      </c>
      <c r="S31" s="52" t="s">
        <v>72</v>
      </c>
      <c r="T31" s="52" t="s">
        <v>72</v>
      </c>
      <c r="U31" s="52" t="s">
        <v>72</v>
      </c>
      <c r="V31" s="52" t="s">
        <v>72</v>
      </c>
      <c r="W31" s="52" t="s">
        <v>72</v>
      </c>
      <c r="X31" s="52" t="s">
        <v>72</v>
      </c>
      <c r="Y31" s="52" t="s">
        <v>72</v>
      </c>
      <c r="Z31" s="52" t="s">
        <v>72</v>
      </c>
      <c r="AA31" s="52" t="s">
        <v>72</v>
      </c>
      <c r="AB31" s="52" t="s">
        <v>72</v>
      </c>
      <c r="AC31" s="52" t="s">
        <v>72</v>
      </c>
      <c r="AD31" s="52" t="s">
        <v>72</v>
      </c>
      <c r="AE31" s="83">
        <f>AE32+AE34+AE35</f>
        <v>2999.6</v>
      </c>
      <c r="AF31" s="83">
        <f t="shared" ref="AF31:AJ31" si="22">AF32+AF34+AF35</f>
        <v>2953.8999999999996</v>
      </c>
      <c r="AG31" s="91">
        <f t="shared" si="22"/>
        <v>2980</v>
      </c>
      <c r="AH31" s="83">
        <f t="shared" si="22"/>
        <v>2725.7000000000003</v>
      </c>
      <c r="AI31" s="83">
        <f t="shared" si="22"/>
        <v>2745.9</v>
      </c>
      <c r="AJ31" s="83">
        <f t="shared" si="22"/>
        <v>2745.9</v>
      </c>
      <c r="AK31" s="53">
        <f t="shared" si="5"/>
        <v>2999.6</v>
      </c>
      <c r="AL31" s="53">
        <f t="shared" si="6"/>
        <v>2953.8999999999996</v>
      </c>
      <c r="AM31" s="53">
        <f t="shared" si="7"/>
        <v>2980</v>
      </c>
      <c r="AN31" s="53">
        <f t="shared" si="8"/>
        <v>2725.7000000000003</v>
      </c>
      <c r="AO31" s="53">
        <f t="shared" si="9"/>
        <v>2745.9</v>
      </c>
      <c r="AP31" s="53">
        <f t="shared" si="10"/>
        <v>2745.9</v>
      </c>
      <c r="AQ31" s="53">
        <f t="shared" si="11"/>
        <v>2953.8999999999996</v>
      </c>
      <c r="AR31" s="53">
        <f t="shared" si="12"/>
        <v>2980</v>
      </c>
      <c r="AS31" s="53">
        <f t="shared" si="13"/>
        <v>2725.7000000000003</v>
      </c>
      <c r="AT31" s="53">
        <f t="shared" si="14"/>
        <v>2953.8999999999996</v>
      </c>
      <c r="AU31" s="53">
        <f t="shared" si="15"/>
        <v>2980</v>
      </c>
      <c r="AV31" s="53">
        <f t="shared" si="16"/>
        <v>2725.7000000000003</v>
      </c>
      <c r="AW31" s="54"/>
      <c r="AX31" s="39"/>
    </row>
    <row r="32" spans="1:50" ht="140.25" customHeight="1" x14ac:dyDescent="0.25">
      <c r="A32" s="55" t="s">
        <v>119</v>
      </c>
      <c r="B32" s="56" t="s">
        <v>120</v>
      </c>
      <c r="C32" s="57" t="s">
        <v>79</v>
      </c>
      <c r="D32" s="58" t="s">
        <v>80</v>
      </c>
      <c r="E32" s="58" t="s">
        <v>81</v>
      </c>
      <c r="F32" s="58"/>
      <c r="G32" s="58"/>
      <c r="H32" s="58"/>
      <c r="I32" s="58"/>
      <c r="J32" s="58"/>
      <c r="K32" s="58"/>
      <c r="L32" s="58"/>
      <c r="M32" s="58"/>
      <c r="N32" s="58"/>
      <c r="O32" s="58"/>
      <c r="P32" s="58"/>
      <c r="Q32" s="58"/>
      <c r="R32" s="58"/>
      <c r="S32" s="58"/>
      <c r="T32" s="58"/>
      <c r="U32" s="58"/>
      <c r="V32" s="58"/>
      <c r="W32" s="58"/>
      <c r="X32" s="58"/>
      <c r="Y32" s="58"/>
      <c r="Z32" s="58" t="s">
        <v>121</v>
      </c>
      <c r="AA32" s="58" t="s">
        <v>80</v>
      </c>
      <c r="AB32" s="58" t="s">
        <v>122</v>
      </c>
      <c r="AC32" s="58" t="s">
        <v>47</v>
      </c>
      <c r="AD32" s="59" t="s">
        <v>123</v>
      </c>
      <c r="AE32" s="84">
        <f>530.5+2263.5-418.5</f>
        <v>2375.5</v>
      </c>
      <c r="AF32" s="84">
        <f>521.1+2229.2-418.5</f>
        <v>2331.7999999999997</v>
      </c>
      <c r="AG32" s="92">
        <f>586+2844.9-456.9</f>
        <v>2974</v>
      </c>
      <c r="AH32" s="84">
        <f>428.3+2322.8-32.5</f>
        <v>2718.6000000000004</v>
      </c>
      <c r="AI32" s="84">
        <f>428.3+2310.5</f>
        <v>2738.8</v>
      </c>
      <c r="AJ32" s="84">
        <v>2738.8</v>
      </c>
      <c r="AK32" s="53">
        <f t="shared" si="5"/>
        <v>2375.5</v>
      </c>
      <c r="AL32" s="53">
        <f t="shared" si="6"/>
        <v>2331.7999999999997</v>
      </c>
      <c r="AM32" s="53">
        <f t="shared" si="7"/>
        <v>2974</v>
      </c>
      <c r="AN32" s="53">
        <f t="shared" si="8"/>
        <v>2718.6000000000004</v>
      </c>
      <c r="AO32" s="53">
        <f t="shared" si="9"/>
        <v>2738.8</v>
      </c>
      <c r="AP32" s="53">
        <f t="shared" si="10"/>
        <v>2738.8</v>
      </c>
      <c r="AQ32" s="53">
        <f t="shared" si="11"/>
        <v>2331.7999999999997</v>
      </c>
      <c r="AR32" s="53">
        <f t="shared" si="12"/>
        <v>2974</v>
      </c>
      <c r="AS32" s="53">
        <f t="shared" si="13"/>
        <v>2718.6000000000004</v>
      </c>
      <c r="AT32" s="53">
        <f t="shared" si="14"/>
        <v>2331.7999999999997</v>
      </c>
      <c r="AU32" s="53">
        <f t="shared" si="15"/>
        <v>2974</v>
      </c>
      <c r="AV32" s="53">
        <f t="shared" si="16"/>
        <v>2718.6000000000004</v>
      </c>
      <c r="AW32" s="60" t="s">
        <v>86</v>
      </c>
      <c r="AX32" s="39"/>
    </row>
    <row r="33" spans="1:50" ht="408" hidden="1" customHeight="1" x14ac:dyDescent="0.25">
      <c r="A33" s="61"/>
      <c r="B33" s="62"/>
      <c r="C33" s="63"/>
      <c r="D33" s="64"/>
      <c r="E33" s="64"/>
      <c r="F33" s="64"/>
      <c r="G33" s="64"/>
      <c r="H33" s="64"/>
      <c r="I33" s="64"/>
      <c r="J33" s="64"/>
      <c r="K33" s="64"/>
      <c r="L33" s="64"/>
      <c r="M33" s="64"/>
      <c r="N33" s="64"/>
      <c r="O33" s="64"/>
      <c r="P33" s="64"/>
      <c r="Q33" s="64"/>
      <c r="R33" s="64"/>
      <c r="S33" s="64"/>
      <c r="T33" s="64"/>
      <c r="U33" s="64"/>
      <c r="V33" s="64"/>
      <c r="W33" s="64"/>
      <c r="X33" s="64"/>
      <c r="Y33" s="64"/>
      <c r="Z33" s="64" t="s">
        <v>124</v>
      </c>
      <c r="AA33" s="64" t="s">
        <v>80</v>
      </c>
      <c r="AB33" s="64" t="s">
        <v>125</v>
      </c>
      <c r="AC33" s="65"/>
      <c r="AD33" s="64"/>
      <c r="AE33" s="85"/>
      <c r="AF33" s="85"/>
      <c r="AG33" s="93"/>
      <c r="AH33" s="85"/>
      <c r="AI33" s="85"/>
      <c r="AJ33" s="85"/>
      <c r="AK33" s="53">
        <f t="shared" si="5"/>
        <v>0</v>
      </c>
      <c r="AL33" s="53">
        <f t="shared" si="6"/>
        <v>0</v>
      </c>
      <c r="AM33" s="53">
        <f t="shared" si="7"/>
        <v>0</v>
      </c>
      <c r="AN33" s="53">
        <f t="shared" si="8"/>
        <v>0</v>
      </c>
      <c r="AO33" s="53">
        <f t="shared" si="9"/>
        <v>0</v>
      </c>
      <c r="AP33" s="53">
        <f t="shared" si="10"/>
        <v>0</v>
      </c>
      <c r="AQ33" s="53">
        <f t="shared" si="11"/>
        <v>0</v>
      </c>
      <c r="AR33" s="53">
        <f t="shared" si="12"/>
        <v>0</v>
      </c>
      <c r="AS33" s="53">
        <f t="shared" si="13"/>
        <v>0</v>
      </c>
      <c r="AT33" s="53">
        <f t="shared" si="14"/>
        <v>0</v>
      </c>
      <c r="AU33" s="53">
        <f t="shared" si="15"/>
        <v>0</v>
      </c>
      <c r="AV33" s="53">
        <f t="shared" si="16"/>
        <v>0</v>
      </c>
      <c r="AW33" s="66"/>
      <c r="AX33" s="39"/>
    </row>
    <row r="34" spans="1:50" ht="140.25" customHeight="1" x14ac:dyDescent="0.25">
      <c r="A34" s="55" t="s">
        <v>126</v>
      </c>
      <c r="B34" s="56" t="s">
        <v>127</v>
      </c>
      <c r="C34" s="57" t="s">
        <v>79</v>
      </c>
      <c r="D34" s="58" t="s">
        <v>80</v>
      </c>
      <c r="E34" s="58" t="s">
        <v>81</v>
      </c>
      <c r="F34" s="58"/>
      <c r="G34" s="58"/>
      <c r="H34" s="58"/>
      <c r="I34" s="58"/>
      <c r="J34" s="58"/>
      <c r="K34" s="58"/>
      <c r="L34" s="58"/>
      <c r="M34" s="58"/>
      <c r="N34" s="58"/>
      <c r="O34" s="58"/>
      <c r="P34" s="58"/>
      <c r="Q34" s="58"/>
      <c r="R34" s="58"/>
      <c r="S34" s="58"/>
      <c r="T34" s="58"/>
      <c r="U34" s="58"/>
      <c r="V34" s="58"/>
      <c r="W34" s="58"/>
      <c r="X34" s="58"/>
      <c r="Y34" s="58"/>
      <c r="Z34" s="58"/>
      <c r="AA34" s="58"/>
      <c r="AB34" s="58"/>
      <c r="AC34" s="58" t="s">
        <v>128</v>
      </c>
      <c r="AD34" s="59" t="s">
        <v>129</v>
      </c>
      <c r="AE34" s="84">
        <v>2</v>
      </c>
      <c r="AF34" s="84">
        <v>0</v>
      </c>
      <c r="AG34" s="92">
        <v>6</v>
      </c>
      <c r="AH34" s="84">
        <v>7.1</v>
      </c>
      <c r="AI34" s="84">
        <v>7.1</v>
      </c>
      <c r="AJ34" s="84">
        <v>7.1</v>
      </c>
      <c r="AK34" s="53">
        <f t="shared" si="5"/>
        <v>2</v>
      </c>
      <c r="AL34" s="53">
        <f t="shared" si="6"/>
        <v>0</v>
      </c>
      <c r="AM34" s="53">
        <f t="shared" si="7"/>
        <v>6</v>
      </c>
      <c r="AN34" s="53">
        <f t="shared" si="8"/>
        <v>7.1</v>
      </c>
      <c r="AO34" s="53">
        <f t="shared" si="9"/>
        <v>7.1</v>
      </c>
      <c r="AP34" s="53">
        <f t="shared" si="10"/>
        <v>7.1</v>
      </c>
      <c r="AQ34" s="53">
        <f t="shared" si="11"/>
        <v>0</v>
      </c>
      <c r="AR34" s="53">
        <f t="shared" si="12"/>
        <v>6</v>
      </c>
      <c r="AS34" s="53">
        <f t="shared" si="13"/>
        <v>7.1</v>
      </c>
      <c r="AT34" s="53">
        <f t="shared" si="14"/>
        <v>0</v>
      </c>
      <c r="AU34" s="53">
        <f t="shared" si="15"/>
        <v>6</v>
      </c>
      <c r="AV34" s="53">
        <f t="shared" si="16"/>
        <v>7.1</v>
      </c>
      <c r="AW34" s="60" t="s">
        <v>94</v>
      </c>
      <c r="AX34" s="39"/>
    </row>
    <row r="35" spans="1:50" ht="178.5" customHeight="1" x14ac:dyDescent="0.25">
      <c r="A35" s="55" t="s">
        <v>130</v>
      </c>
      <c r="B35" s="56" t="s">
        <v>131</v>
      </c>
      <c r="C35" s="57" t="s">
        <v>132</v>
      </c>
      <c r="D35" s="58" t="s">
        <v>80</v>
      </c>
      <c r="E35" s="58" t="s">
        <v>133</v>
      </c>
      <c r="F35" s="58"/>
      <c r="G35" s="58"/>
      <c r="H35" s="58"/>
      <c r="I35" s="58"/>
      <c r="J35" s="58"/>
      <c r="K35" s="58"/>
      <c r="L35" s="58"/>
      <c r="M35" s="58"/>
      <c r="N35" s="58"/>
      <c r="O35" s="58"/>
      <c r="P35" s="58"/>
      <c r="Q35" s="58"/>
      <c r="R35" s="58"/>
      <c r="S35" s="58"/>
      <c r="T35" s="58"/>
      <c r="U35" s="58"/>
      <c r="V35" s="58"/>
      <c r="W35" s="58" t="s">
        <v>134</v>
      </c>
      <c r="X35" s="58" t="s">
        <v>80</v>
      </c>
      <c r="Y35" s="58" t="s">
        <v>135</v>
      </c>
      <c r="Z35" s="58"/>
      <c r="AA35" s="58"/>
      <c r="AB35" s="58"/>
      <c r="AC35" s="58" t="s">
        <v>47</v>
      </c>
      <c r="AD35" s="59" t="s">
        <v>136</v>
      </c>
      <c r="AE35" s="84">
        <v>622.1</v>
      </c>
      <c r="AF35" s="84">
        <v>622.1</v>
      </c>
      <c r="AG35" s="92">
        <v>0</v>
      </c>
      <c r="AH35" s="84">
        <v>0</v>
      </c>
      <c r="AI35" s="84">
        <v>0</v>
      </c>
      <c r="AJ35" s="84">
        <v>0</v>
      </c>
      <c r="AK35" s="53">
        <f t="shared" si="5"/>
        <v>622.1</v>
      </c>
      <c r="AL35" s="53">
        <f t="shared" si="6"/>
        <v>622.1</v>
      </c>
      <c r="AM35" s="53">
        <f t="shared" si="7"/>
        <v>0</v>
      </c>
      <c r="AN35" s="53">
        <f t="shared" si="8"/>
        <v>0</v>
      </c>
      <c r="AO35" s="53">
        <f t="shared" si="9"/>
        <v>0</v>
      </c>
      <c r="AP35" s="53">
        <f t="shared" si="10"/>
        <v>0</v>
      </c>
      <c r="AQ35" s="53">
        <f t="shared" si="11"/>
        <v>622.1</v>
      </c>
      <c r="AR35" s="53">
        <f t="shared" si="12"/>
        <v>0</v>
      </c>
      <c r="AS35" s="53">
        <f t="shared" si="13"/>
        <v>0</v>
      </c>
      <c r="AT35" s="53">
        <f t="shared" si="14"/>
        <v>622.1</v>
      </c>
      <c r="AU35" s="53">
        <f t="shared" si="15"/>
        <v>0</v>
      </c>
      <c r="AV35" s="53">
        <f t="shared" si="16"/>
        <v>0</v>
      </c>
      <c r="AW35" s="60" t="s">
        <v>137</v>
      </c>
      <c r="AX35" s="39"/>
    </row>
    <row r="36" spans="1:50" ht="108" customHeight="1" x14ac:dyDescent="0.25">
      <c r="A36" s="50" t="s">
        <v>138</v>
      </c>
      <c r="B36" s="51" t="s">
        <v>139</v>
      </c>
      <c r="C36" s="52" t="s">
        <v>72</v>
      </c>
      <c r="D36" s="52" t="s">
        <v>72</v>
      </c>
      <c r="E36" s="52" t="s">
        <v>72</v>
      </c>
      <c r="F36" s="52" t="s">
        <v>72</v>
      </c>
      <c r="G36" s="52" t="s">
        <v>72</v>
      </c>
      <c r="H36" s="52" t="s">
        <v>72</v>
      </c>
      <c r="I36" s="52" t="s">
        <v>72</v>
      </c>
      <c r="J36" s="52" t="s">
        <v>72</v>
      </c>
      <c r="K36" s="52" t="s">
        <v>72</v>
      </c>
      <c r="L36" s="52" t="s">
        <v>72</v>
      </c>
      <c r="M36" s="52" t="s">
        <v>72</v>
      </c>
      <c r="N36" s="52" t="s">
        <v>72</v>
      </c>
      <c r="O36" s="52" t="s">
        <v>72</v>
      </c>
      <c r="P36" s="52" t="s">
        <v>72</v>
      </c>
      <c r="Q36" s="52" t="s">
        <v>72</v>
      </c>
      <c r="R36" s="52" t="s">
        <v>72</v>
      </c>
      <c r="S36" s="52" t="s">
        <v>72</v>
      </c>
      <c r="T36" s="52" t="s">
        <v>72</v>
      </c>
      <c r="U36" s="52" t="s">
        <v>72</v>
      </c>
      <c r="V36" s="52" t="s">
        <v>72</v>
      </c>
      <c r="W36" s="52" t="s">
        <v>72</v>
      </c>
      <c r="X36" s="52" t="s">
        <v>72</v>
      </c>
      <c r="Y36" s="52" t="s">
        <v>72</v>
      </c>
      <c r="Z36" s="52" t="s">
        <v>72</v>
      </c>
      <c r="AA36" s="52" t="s">
        <v>72</v>
      </c>
      <c r="AB36" s="52" t="s">
        <v>72</v>
      </c>
      <c r="AC36" s="52" t="s">
        <v>72</v>
      </c>
      <c r="AD36" s="52" t="s">
        <v>72</v>
      </c>
      <c r="AE36" s="83">
        <f>AE37</f>
        <v>50</v>
      </c>
      <c r="AF36" s="83">
        <f t="shared" ref="AF36:AJ36" si="23">AF37</f>
        <v>49.3</v>
      </c>
      <c r="AG36" s="91">
        <f t="shared" si="23"/>
        <v>69.2</v>
      </c>
      <c r="AH36" s="83">
        <f t="shared" si="23"/>
        <v>54.300000000000004</v>
      </c>
      <c r="AI36" s="83">
        <f t="shared" si="23"/>
        <v>56.400000000000006</v>
      </c>
      <c r="AJ36" s="83">
        <f t="shared" si="23"/>
        <v>56.400000000000006</v>
      </c>
      <c r="AK36" s="53">
        <f t="shared" si="5"/>
        <v>50</v>
      </c>
      <c r="AL36" s="53">
        <f t="shared" si="6"/>
        <v>49.3</v>
      </c>
      <c r="AM36" s="53">
        <f t="shared" si="7"/>
        <v>69.2</v>
      </c>
      <c r="AN36" s="53">
        <f t="shared" si="8"/>
        <v>54.300000000000004</v>
      </c>
      <c r="AO36" s="53">
        <f t="shared" si="9"/>
        <v>56.400000000000006</v>
      </c>
      <c r="AP36" s="53">
        <f t="shared" si="10"/>
        <v>56.400000000000006</v>
      </c>
      <c r="AQ36" s="53">
        <f t="shared" si="11"/>
        <v>49.3</v>
      </c>
      <c r="AR36" s="53">
        <f t="shared" si="12"/>
        <v>69.2</v>
      </c>
      <c r="AS36" s="53">
        <f t="shared" si="13"/>
        <v>54.300000000000004</v>
      </c>
      <c r="AT36" s="53">
        <f t="shared" si="14"/>
        <v>49.3</v>
      </c>
      <c r="AU36" s="53">
        <f t="shared" si="15"/>
        <v>69.2</v>
      </c>
      <c r="AV36" s="53">
        <f t="shared" si="16"/>
        <v>54.300000000000004</v>
      </c>
      <c r="AW36" s="54"/>
      <c r="AX36" s="39"/>
    </row>
    <row r="37" spans="1:50" ht="36" customHeight="1" x14ac:dyDescent="0.25">
      <c r="A37" s="50" t="s">
        <v>140</v>
      </c>
      <c r="B37" s="51" t="s">
        <v>141</v>
      </c>
      <c r="C37" s="52" t="s">
        <v>72</v>
      </c>
      <c r="D37" s="52" t="s">
        <v>72</v>
      </c>
      <c r="E37" s="52" t="s">
        <v>72</v>
      </c>
      <c r="F37" s="52" t="s">
        <v>72</v>
      </c>
      <c r="G37" s="52" t="s">
        <v>72</v>
      </c>
      <c r="H37" s="52" t="s">
        <v>72</v>
      </c>
      <c r="I37" s="52" t="s">
        <v>72</v>
      </c>
      <c r="J37" s="52" t="s">
        <v>72</v>
      </c>
      <c r="K37" s="52" t="s">
        <v>72</v>
      </c>
      <c r="L37" s="52" t="s">
        <v>72</v>
      </c>
      <c r="M37" s="52" t="s">
        <v>72</v>
      </c>
      <c r="N37" s="52" t="s">
        <v>72</v>
      </c>
      <c r="O37" s="52" t="s">
        <v>72</v>
      </c>
      <c r="P37" s="52" t="s">
        <v>72</v>
      </c>
      <c r="Q37" s="52" t="s">
        <v>72</v>
      </c>
      <c r="R37" s="52" t="s">
        <v>72</v>
      </c>
      <c r="S37" s="52" t="s">
        <v>72</v>
      </c>
      <c r="T37" s="52" t="s">
        <v>72</v>
      </c>
      <c r="U37" s="52" t="s">
        <v>72</v>
      </c>
      <c r="V37" s="52" t="s">
        <v>72</v>
      </c>
      <c r="W37" s="52" t="s">
        <v>72</v>
      </c>
      <c r="X37" s="52" t="s">
        <v>72</v>
      </c>
      <c r="Y37" s="52" t="s">
        <v>72</v>
      </c>
      <c r="Z37" s="52" t="s">
        <v>72</v>
      </c>
      <c r="AA37" s="52" t="s">
        <v>72</v>
      </c>
      <c r="AB37" s="52" t="s">
        <v>72</v>
      </c>
      <c r="AC37" s="52" t="s">
        <v>72</v>
      </c>
      <c r="AD37" s="52" t="s">
        <v>72</v>
      </c>
      <c r="AE37" s="83">
        <f>AE38+AE39</f>
        <v>50</v>
      </c>
      <c r="AF37" s="83">
        <f t="shared" ref="AF37:AJ37" si="24">AF38+AF39</f>
        <v>49.3</v>
      </c>
      <c r="AG37" s="91">
        <f t="shared" si="24"/>
        <v>69.2</v>
      </c>
      <c r="AH37" s="83">
        <f t="shared" si="24"/>
        <v>54.300000000000004</v>
      </c>
      <c r="AI37" s="83">
        <f t="shared" si="24"/>
        <v>56.400000000000006</v>
      </c>
      <c r="AJ37" s="83">
        <f t="shared" si="24"/>
        <v>56.400000000000006</v>
      </c>
      <c r="AK37" s="53">
        <f t="shared" si="5"/>
        <v>50</v>
      </c>
      <c r="AL37" s="53">
        <f t="shared" si="6"/>
        <v>49.3</v>
      </c>
      <c r="AM37" s="53">
        <f t="shared" si="7"/>
        <v>69.2</v>
      </c>
      <c r="AN37" s="53">
        <f t="shared" si="8"/>
        <v>54.300000000000004</v>
      </c>
      <c r="AO37" s="53">
        <f t="shared" si="9"/>
        <v>56.400000000000006</v>
      </c>
      <c r="AP37" s="53">
        <f t="shared" si="10"/>
        <v>56.400000000000006</v>
      </c>
      <c r="AQ37" s="53">
        <f t="shared" si="11"/>
        <v>49.3</v>
      </c>
      <c r="AR37" s="53">
        <f t="shared" si="12"/>
        <v>69.2</v>
      </c>
      <c r="AS37" s="53">
        <f t="shared" si="13"/>
        <v>54.300000000000004</v>
      </c>
      <c r="AT37" s="53">
        <f t="shared" si="14"/>
        <v>49.3</v>
      </c>
      <c r="AU37" s="53">
        <f t="shared" si="15"/>
        <v>69.2</v>
      </c>
      <c r="AV37" s="53">
        <f t="shared" si="16"/>
        <v>54.300000000000004</v>
      </c>
      <c r="AW37" s="54"/>
      <c r="AX37" s="39"/>
    </row>
    <row r="38" spans="1:50" ht="180" customHeight="1" x14ac:dyDescent="0.25">
      <c r="A38" s="55" t="s">
        <v>142</v>
      </c>
      <c r="B38" s="56" t="s">
        <v>143</v>
      </c>
      <c r="C38" s="57" t="s">
        <v>79</v>
      </c>
      <c r="D38" s="58" t="s">
        <v>80</v>
      </c>
      <c r="E38" s="58" t="s">
        <v>81</v>
      </c>
      <c r="F38" s="58"/>
      <c r="G38" s="58"/>
      <c r="H38" s="58"/>
      <c r="I38" s="58"/>
      <c r="J38" s="58" t="s">
        <v>144</v>
      </c>
      <c r="K38" s="58" t="s">
        <v>80</v>
      </c>
      <c r="L38" s="58" t="s">
        <v>145</v>
      </c>
      <c r="M38" s="58"/>
      <c r="N38" s="58"/>
      <c r="O38" s="58"/>
      <c r="P38" s="58"/>
      <c r="Q38" s="58"/>
      <c r="R38" s="58"/>
      <c r="S38" s="58"/>
      <c r="T38" s="58"/>
      <c r="U38" s="58"/>
      <c r="V38" s="58"/>
      <c r="W38" s="58"/>
      <c r="X38" s="58"/>
      <c r="Y38" s="58"/>
      <c r="Z38" s="58"/>
      <c r="AA38" s="58"/>
      <c r="AB38" s="58"/>
      <c r="AC38" s="58" t="s">
        <v>146</v>
      </c>
      <c r="AD38" s="59" t="s">
        <v>147</v>
      </c>
      <c r="AE38" s="84">
        <v>49.3</v>
      </c>
      <c r="AF38" s="84">
        <v>49.3</v>
      </c>
      <c r="AG38" s="92">
        <v>68.5</v>
      </c>
      <c r="AH38" s="84">
        <v>53.6</v>
      </c>
      <c r="AI38" s="84">
        <v>55.7</v>
      </c>
      <c r="AJ38" s="84">
        <v>55.7</v>
      </c>
      <c r="AK38" s="53">
        <f t="shared" si="5"/>
        <v>49.3</v>
      </c>
      <c r="AL38" s="53">
        <f t="shared" si="6"/>
        <v>49.3</v>
      </c>
      <c r="AM38" s="53">
        <f t="shared" si="7"/>
        <v>68.5</v>
      </c>
      <c r="AN38" s="53">
        <f t="shared" si="8"/>
        <v>53.6</v>
      </c>
      <c r="AO38" s="53">
        <f t="shared" si="9"/>
        <v>55.7</v>
      </c>
      <c r="AP38" s="53">
        <f t="shared" si="10"/>
        <v>55.7</v>
      </c>
      <c r="AQ38" s="53">
        <f t="shared" si="11"/>
        <v>49.3</v>
      </c>
      <c r="AR38" s="53">
        <f t="shared" si="12"/>
        <v>68.5</v>
      </c>
      <c r="AS38" s="53">
        <f t="shared" si="13"/>
        <v>53.6</v>
      </c>
      <c r="AT38" s="53">
        <f t="shared" si="14"/>
        <v>49.3</v>
      </c>
      <c r="AU38" s="53">
        <f t="shared" si="15"/>
        <v>68.5</v>
      </c>
      <c r="AV38" s="53">
        <f t="shared" si="16"/>
        <v>53.6</v>
      </c>
      <c r="AW38" s="60" t="s">
        <v>137</v>
      </c>
      <c r="AX38" s="39"/>
    </row>
    <row r="39" spans="1:50" ht="288" customHeight="1" x14ac:dyDescent="0.25">
      <c r="A39" s="55" t="s">
        <v>148</v>
      </c>
      <c r="B39" s="56" t="s">
        <v>149</v>
      </c>
      <c r="C39" s="57" t="s">
        <v>79</v>
      </c>
      <c r="D39" s="58" t="s">
        <v>80</v>
      </c>
      <c r="E39" s="58" t="s">
        <v>81</v>
      </c>
      <c r="F39" s="58"/>
      <c r="G39" s="58"/>
      <c r="H39" s="58"/>
      <c r="I39" s="58"/>
      <c r="J39" s="58"/>
      <c r="K39" s="58"/>
      <c r="L39" s="58"/>
      <c r="M39" s="58"/>
      <c r="N39" s="58"/>
      <c r="O39" s="58"/>
      <c r="P39" s="58"/>
      <c r="Q39" s="58"/>
      <c r="R39" s="58"/>
      <c r="S39" s="58"/>
      <c r="T39" s="58"/>
      <c r="U39" s="58"/>
      <c r="V39" s="58"/>
      <c r="W39" s="58" t="s">
        <v>150</v>
      </c>
      <c r="X39" s="58" t="s">
        <v>80</v>
      </c>
      <c r="Y39" s="58" t="s">
        <v>135</v>
      </c>
      <c r="Z39" s="58"/>
      <c r="AA39" s="58"/>
      <c r="AB39" s="58"/>
      <c r="AC39" s="58" t="s">
        <v>151</v>
      </c>
      <c r="AD39" s="59" t="s">
        <v>152</v>
      </c>
      <c r="AE39" s="84">
        <v>0.7</v>
      </c>
      <c r="AF39" s="84">
        <v>0</v>
      </c>
      <c r="AG39" s="92">
        <v>0.7</v>
      </c>
      <c r="AH39" s="84">
        <v>0.7</v>
      </c>
      <c r="AI39" s="84">
        <v>0.7</v>
      </c>
      <c r="AJ39" s="84">
        <v>0.7</v>
      </c>
      <c r="AK39" s="53">
        <f t="shared" si="5"/>
        <v>0.7</v>
      </c>
      <c r="AL39" s="53">
        <f t="shared" si="6"/>
        <v>0</v>
      </c>
      <c r="AM39" s="53">
        <f t="shared" si="7"/>
        <v>0.7</v>
      </c>
      <c r="AN39" s="53">
        <f t="shared" si="8"/>
        <v>0.7</v>
      </c>
      <c r="AO39" s="53">
        <f t="shared" si="9"/>
        <v>0.7</v>
      </c>
      <c r="AP39" s="53">
        <f t="shared" si="10"/>
        <v>0.7</v>
      </c>
      <c r="AQ39" s="53">
        <f t="shared" si="11"/>
        <v>0</v>
      </c>
      <c r="AR39" s="53">
        <f t="shared" si="12"/>
        <v>0.7</v>
      </c>
      <c r="AS39" s="53">
        <f t="shared" si="13"/>
        <v>0.7</v>
      </c>
      <c r="AT39" s="53">
        <f t="shared" si="14"/>
        <v>0</v>
      </c>
      <c r="AU39" s="53">
        <f t="shared" si="15"/>
        <v>0.7</v>
      </c>
      <c r="AV39" s="53">
        <f t="shared" si="16"/>
        <v>0.7</v>
      </c>
      <c r="AW39" s="60" t="s">
        <v>137</v>
      </c>
      <c r="AX39" s="39"/>
    </row>
    <row r="40" spans="1:50" ht="84" customHeight="1" x14ac:dyDescent="0.25">
      <c r="A40" s="50" t="s">
        <v>153</v>
      </c>
      <c r="B40" s="51" t="s">
        <v>154</v>
      </c>
      <c r="C40" s="52" t="s">
        <v>72</v>
      </c>
      <c r="D40" s="52" t="s">
        <v>72</v>
      </c>
      <c r="E40" s="52" t="s">
        <v>72</v>
      </c>
      <c r="F40" s="52" t="s">
        <v>72</v>
      </c>
      <c r="G40" s="52" t="s">
        <v>72</v>
      </c>
      <c r="H40" s="52" t="s">
        <v>72</v>
      </c>
      <c r="I40" s="52" t="s">
        <v>72</v>
      </c>
      <c r="J40" s="52" t="s">
        <v>72</v>
      </c>
      <c r="K40" s="52" t="s">
        <v>72</v>
      </c>
      <c r="L40" s="52" t="s">
        <v>72</v>
      </c>
      <c r="M40" s="52" t="s">
        <v>72</v>
      </c>
      <c r="N40" s="52" t="s">
        <v>72</v>
      </c>
      <c r="O40" s="52" t="s">
        <v>72</v>
      </c>
      <c r="P40" s="52" t="s">
        <v>72</v>
      </c>
      <c r="Q40" s="52" t="s">
        <v>72</v>
      </c>
      <c r="R40" s="52" t="s">
        <v>72</v>
      </c>
      <c r="S40" s="52" t="s">
        <v>72</v>
      </c>
      <c r="T40" s="52" t="s">
        <v>72</v>
      </c>
      <c r="U40" s="52" t="s">
        <v>72</v>
      </c>
      <c r="V40" s="52" t="s">
        <v>72</v>
      </c>
      <c r="W40" s="52" t="s">
        <v>72</v>
      </c>
      <c r="X40" s="52" t="s">
        <v>72</v>
      </c>
      <c r="Y40" s="52" t="s">
        <v>72</v>
      </c>
      <c r="Z40" s="52" t="s">
        <v>72</v>
      </c>
      <c r="AA40" s="52" t="s">
        <v>72</v>
      </c>
      <c r="AB40" s="52" t="s">
        <v>72</v>
      </c>
      <c r="AC40" s="52" t="s">
        <v>72</v>
      </c>
      <c r="AD40" s="52" t="s">
        <v>72</v>
      </c>
      <c r="AE40" s="83">
        <f>AE41</f>
        <v>418.5</v>
      </c>
      <c r="AF40" s="83">
        <f t="shared" ref="AF40:AJ40" si="25">AF41</f>
        <v>418.5</v>
      </c>
      <c r="AG40" s="91">
        <f t="shared" si="25"/>
        <v>456.90000000000003</v>
      </c>
      <c r="AH40" s="83">
        <f t="shared" si="25"/>
        <v>32.5</v>
      </c>
      <c r="AI40" s="83">
        <f t="shared" si="25"/>
        <v>0</v>
      </c>
      <c r="AJ40" s="83">
        <f t="shared" si="25"/>
        <v>0</v>
      </c>
      <c r="AK40" s="53">
        <f t="shared" si="5"/>
        <v>418.5</v>
      </c>
      <c r="AL40" s="53">
        <f t="shared" si="6"/>
        <v>418.5</v>
      </c>
      <c r="AM40" s="53">
        <f t="shared" si="7"/>
        <v>456.90000000000003</v>
      </c>
      <c r="AN40" s="53">
        <f t="shared" si="8"/>
        <v>32.5</v>
      </c>
      <c r="AO40" s="53">
        <f t="shared" si="9"/>
        <v>0</v>
      </c>
      <c r="AP40" s="53">
        <f t="shared" si="10"/>
        <v>0</v>
      </c>
      <c r="AQ40" s="53">
        <f t="shared" si="11"/>
        <v>418.5</v>
      </c>
      <c r="AR40" s="53">
        <f t="shared" si="12"/>
        <v>456.90000000000003</v>
      </c>
      <c r="AS40" s="53">
        <f t="shared" si="13"/>
        <v>32.5</v>
      </c>
      <c r="AT40" s="53">
        <f t="shared" si="14"/>
        <v>418.5</v>
      </c>
      <c r="AU40" s="53">
        <f t="shared" si="15"/>
        <v>456.90000000000003</v>
      </c>
      <c r="AV40" s="53">
        <f t="shared" si="16"/>
        <v>32.5</v>
      </c>
      <c r="AW40" s="54"/>
      <c r="AX40" s="39"/>
    </row>
    <row r="41" spans="1:50" ht="24" customHeight="1" x14ac:dyDescent="0.25">
      <c r="A41" s="50" t="s">
        <v>155</v>
      </c>
      <c r="B41" s="51" t="s">
        <v>156</v>
      </c>
      <c r="C41" s="52" t="s">
        <v>72</v>
      </c>
      <c r="D41" s="52" t="s">
        <v>72</v>
      </c>
      <c r="E41" s="52" t="s">
        <v>72</v>
      </c>
      <c r="F41" s="52" t="s">
        <v>72</v>
      </c>
      <c r="G41" s="52" t="s">
        <v>72</v>
      </c>
      <c r="H41" s="52" t="s">
        <v>72</v>
      </c>
      <c r="I41" s="52" t="s">
        <v>72</v>
      </c>
      <c r="J41" s="52" t="s">
        <v>72</v>
      </c>
      <c r="K41" s="52" t="s">
        <v>72</v>
      </c>
      <c r="L41" s="52" t="s">
        <v>72</v>
      </c>
      <c r="M41" s="52" t="s">
        <v>72</v>
      </c>
      <c r="N41" s="52" t="s">
        <v>72</v>
      </c>
      <c r="O41" s="52" t="s">
        <v>72</v>
      </c>
      <c r="P41" s="52" t="s">
        <v>72</v>
      </c>
      <c r="Q41" s="52" t="s">
        <v>72</v>
      </c>
      <c r="R41" s="52" t="s">
        <v>72</v>
      </c>
      <c r="S41" s="52" t="s">
        <v>72</v>
      </c>
      <c r="T41" s="52" t="s">
        <v>72</v>
      </c>
      <c r="U41" s="52" t="s">
        <v>72</v>
      </c>
      <c r="V41" s="52" t="s">
        <v>72</v>
      </c>
      <c r="W41" s="52" t="s">
        <v>72</v>
      </c>
      <c r="X41" s="52" t="s">
        <v>72</v>
      </c>
      <c r="Y41" s="52" t="s">
        <v>72</v>
      </c>
      <c r="Z41" s="52" t="s">
        <v>72</v>
      </c>
      <c r="AA41" s="52" t="s">
        <v>72</v>
      </c>
      <c r="AB41" s="52" t="s">
        <v>72</v>
      </c>
      <c r="AC41" s="52" t="s">
        <v>72</v>
      </c>
      <c r="AD41" s="52" t="s">
        <v>72</v>
      </c>
      <c r="AE41" s="83">
        <f>AE42</f>
        <v>418.5</v>
      </c>
      <c r="AF41" s="83">
        <f t="shared" ref="AF41:AJ41" si="26">AF42</f>
        <v>418.5</v>
      </c>
      <c r="AG41" s="91">
        <f t="shared" si="26"/>
        <v>456.90000000000003</v>
      </c>
      <c r="AH41" s="83">
        <f t="shared" si="26"/>
        <v>32.5</v>
      </c>
      <c r="AI41" s="83">
        <f t="shared" si="26"/>
        <v>0</v>
      </c>
      <c r="AJ41" s="83">
        <f t="shared" si="26"/>
        <v>0</v>
      </c>
      <c r="AK41" s="53">
        <f t="shared" si="5"/>
        <v>418.5</v>
      </c>
      <c r="AL41" s="53">
        <f t="shared" si="6"/>
        <v>418.5</v>
      </c>
      <c r="AM41" s="53">
        <f t="shared" si="7"/>
        <v>456.90000000000003</v>
      </c>
      <c r="AN41" s="53">
        <f t="shared" si="8"/>
        <v>32.5</v>
      </c>
      <c r="AO41" s="53">
        <f t="shared" si="9"/>
        <v>0</v>
      </c>
      <c r="AP41" s="53">
        <f t="shared" si="10"/>
        <v>0</v>
      </c>
      <c r="AQ41" s="53">
        <f t="shared" si="11"/>
        <v>418.5</v>
      </c>
      <c r="AR41" s="53">
        <f t="shared" si="12"/>
        <v>456.90000000000003</v>
      </c>
      <c r="AS41" s="53">
        <f t="shared" si="13"/>
        <v>32.5</v>
      </c>
      <c r="AT41" s="53">
        <f t="shared" si="14"/>
        <v>418.5</v>
      </c>
      <c r="AU41" s="53">
        <f t="shared" si="15"/>
        <v>456.90000000000003</v>
      </c>
      <c r="AV41" s="53">
        <f t="shared" si="16"/>
        <v>32.5</v>
      </c>
      <c r="AW41" s="54"/>
      <c r="AX41" s="39"/>
    </row>
    <row r="42" spans="1:50" ht="72" customHeight="1" x14ac:dyDescent="0.25">
      <c r="A42" s="50" t="s">
        <v>157</v>
      </c>
      <c r="B42" s="51" t="s">
        <v>158</v>
      </c>
      <c r="C42" s="52" t="s">
        <v>72</v>
      </c>
      <c r="D42" s="52" t="s">
        <v>72</v>
      </c>
      <c r="E42" s="52" t="s">
        <v>72</v>
      </c>
      <c r="F42" s="52" t="s">
        <v>72</v>
      </c>
      <c r="G42" s="52" t="s">
        <v>72</v>
      </c>
      <c r="H42" s="52" t="s">
        <v>72</v>
      </c>
      <c r="I42" s="52" t="s">
        <v>72</v>
      </c>
      <c r="J42" s="52" t="s">
        <v>72</v>
      </c>
      <c r="K42" s="52" t="s">
        <v>72</v>
      </c>
      <c r="L42" s="52" t="s">
        <v>72</v>
      </c>
      <c r="M42" s="52" t="s">
        <v>72</v>
      </c>
      <c r="N42" s="52" t="s">
        <v>72</v>
      </c>
      <c r="O42" s="52" t="s">
        <v>72</v>
      </c>
      <c r="P42" s="52" t="s">
        <v>72</v>
      </c>
      <c r="Q42" s="52" t="s">
        <v>72</v>
      </c>
      <c r="R42" s="52" t="s">
        <v>72</v>
      </c>
      <c r="S42" s="52" t="s">
        <v>72</v>
      </c>
      <c r="T42" s="52" t="s">
        <v>72</v>
      </c>
      <c r="U42" s="52" t="s">
        <v>72</v>
      </c>
      <c r="V42" s="52" t="s">
        <v>72</v>
      </c>
      <c r="W42" s="52" t="s">
        <v>72</v>
      </c>
      <c r="X42" s="52" t="s">
        <v>72</v>
      </c>
      <c r="Y42" s="52" t="s">
        <v>72</v>
      </c>
      <c r="Z42" s="52" t="s">
        <v>72</v>
      </c>
      <c r="AA42" s="52" t="s">
        <v>72</v>
      </c>
      <c r="AB42" s="52" t="s">
        <v>72</v>
      </c>
      <c r="AC42" s="52" t="s">
        <v>72</v>
      </c>
      <c r="AD42" s="52" t="s">
        <v>72</v>
      </c>
      <c r="AE42" s="83">
        <f>AE43+AE44+AE45+AE46+AE47</f>
        <v>418.5</v>
      </c>
      <c r="AF42" s="83">
        <f t="shared" ref="AF42:AJ42" si="27">AF43+AF44+AF45+AF46+AF47</f>
        <v>418.5</v>
      </c>
      <c r="AG42" s="91">
        <f t="shared" si="27"/>
        <v>456.90000000000003</v>
      </c>
      <c r="AH42" s="83">
        <f t="shared" si="27"/>
        <v>32.5</v>
      </c>
      <c r="AI42" s="83">
        <f t="shared" si="27"/>
        <v>0</v>
      </c>
      <c r="AJ42" s="83">
        <f t="shared" si="27"/>
        <v>0</v>
      </c>
      <c r="AK42" s="53">
        <f t="shared" si="5"/>
        <v>418.5</v>
      </c>
      <c r="AL42" s="53">
        <f t="shared" si="6"/>
        <v>418.5</v>
      </c>
      <c r="AM42" s="53">
        <f t="shared" si="7"/>
        <v>456.90000000000003</v>
      </c>
      <c r="AN42" s="53">
        <f t="shared" si="8"/>
        <v>32.5</v>
      </c>
      <c r="AO42" s="53">
        <f t="shared" si="9"/>
        <v>0</v>
      </c>
      <c r="AP42" s="53">
        <f t="shared" si="10"/>
        <v>0</v>
      </c>
      <c r="AQ42" s="53">
        <f t="shared" si="11"/>
        <v>418.5</v>
      </c>
      <c r="AR42" s="53">
        <f t="shared" si="12"/>
        <v>456.90000000000003</v>
      </c>
      <c r="AS42" s="53">
        <f t="shared" si="13"/>
        <v>32.5</v>
      </c>
      <c r="AT42" s="53">
        <f t="shared" si="14"/>
        <v>418.5</v>
      </c>
      <c r="AU42" s="53">
        <f t="shared" si="15"/>
        <v>456.90000000000003</v>
      </c>
      <c r="AV42" s="53">
        <f t="shared" si="16"/>
        <v>32.5</v>
      </c>
      <c r="AW42" s="54" t="s">
        <v>137</v>
      </c>
      <c r="AX42" s="39"/>
    </row>
    <row r="43" spans="1:50" ht="140.25" customHeight="1" x14ac:dyDescent="0.25">
      <c r="A43" s="55" t="s">
        <v>159</v>
      </c>
      <c r="B43" s="56" t="s">
        <v>160</v>
      </c>
      <c r="C43" s="57" t="s">
        <v>79</v>
      </c>
      <c r="D43" s="58" t="s">
        <v>80</v>
      </c>
      <c r="E43" s="58" t="s">
        <v>81</v>
      </c>
      <c r="F43" s="58"/>
      <c r="G43" s="58"/>
      <c r="H43" s="58"/>
      <c r="I43" s="58"/>
      <c r="J43" s="58"/>
      <c r="K43" s="58"/>
      <c r="L43" s="58"/>
      <c r="M43" s="58"/>
      <c r="N43" s="58"/>
      <c r="O43" s="58"/>
      <c r="P43" s="58"/>
      <c r="Q43" s="58"/>
      <c r="R43" s="58"/>
      <c r="S43" s="58"/>
      <c r="T43" s="58"/>
      <c r="U43" s="58"/>
      <c r="V43" s="58"/>
      <c r="W43" s="58"/>
      <c r="X43" s="58"/>
      <c r="Y43" s="58"/>
      <c r="Z43" s="58"/>
      <c r="AA43" s="58"/>
      <c r="AB43" s="58"/>
      <c r="AC43" s="58"/>
      <c r="AD43" s="59" t="s">
        <v>161</v>
      </c>
      <c r="AE43" s="84">
        <v>311.39999999999998</v>
      </c>
      <c r="AF43" s="84">
        <v>311.39999999999998</v>
      </c>
      <c r="AG43" s="92">
        <v>344.3</v>
      </c>
      <c r="AH43" s="84">
        <v>0</v>
      </c>
      <c r="AI43" s="84">
        <v>0</v>
      </c>
      <c r="AJ43" s="84">
        <v>0</v>
      </c>
      <c r="AK43" s="53">
        <f t="shared" si="5"/>
        <v>311.39999999999998</v>
      </c>
      <c r="AL43" s="53">
        <f t="shared" si="6"/>
        <v>311.39999999999998</v>
      </c>
      <c r="AM43" s="53">
        <f t="shared" si="7"/>
        <v>344.3</v>
      </c>
      <c r="AN43" s="53">
        <f t="shared" si="8"/>
        <v>0</v>
      </c>
      <c r="AO43" s="53">
        <f t="shared" si="9"/>
        <v>0</v>
      </c>
      <c r="AP43" s="53">
        <f t="shared" si="10"/>
        <v>0</v>
      </c>
      <c r="AQ43" s="53">
        <f t="shared" si="11"/>
        <v>311.39999999999998</v>
      </c>
      <c r="AR43" s="53">
        <f t="shared" si="12"/>
        <v>344.3</v>
      </c>
      <c r="AS43" s="53">
        <f t="shared" si="13"/>
        <v>0</v>
      </c>
      <c r="AT43" s="53">
        <f t="shared" si="14"/>
        <v>311.39999999999998</v>
      </c>
      <c r="AU43" s="53">
        <f t="shared" si="15"/>
        <v>344.3</v>
      </c>
      <c r="AV43" s="53">
        <f t="shared" si="16"/>
        <v>0</v>
      </c>
      <c r="AW43" s="60" t="s">
        <v>137</v>
      </c>
      <c r="AX43" s="39"/>
    </row>
    <row r="44" spans="1:50" ht="140.25" customHeight="1" x14ac:dyDescent="0.25">
      <c r="A44" s="55" t="s">
        <v>162</v>
      </c>
      <c r="B44" s="56" t="s">
        <v>163</v>
      </c>
      <c r="C44" s="57" t="s">
        <v>79</v>
      </c>
      <c r="D44" s="58" t="s">
        <v>80</v>
      </c>
      <c r="E44" s="58" t="s">
        <v>81</v>
      </c>
      <c r="F44" s="58"/>
      <c r="G44" s="58"/>
      <c r="H44" s="58"/>
      <c r="I44" s="58"/>
      <c r="J44" s="58"/>
      <c r="K44" s="58"/>
      <c r="L44" s="58"/>
      <c r="M44" s="58"/>
      <c r="N44" s="58"/>
      <c r="O44" s="58"/>
      <c r="P44" s="58"/>
      <c r="Q44" s="58"/>
      <c r="R44" s="58"/>
      <c r="S44" s="58"/>
      <c r="T44" s="58"/>
      <c r="U44" s="58"/>
      <c r="V44" s="58"/>
      <c r="W44" s="58"/>
      <c r="X44" s="58"/>
      <c r="Y44" s="58"/>
      <c r="Z44" s="58"/>
      <c r="AA44" s="58"/>
      <c r="AB44" s="58"/>
      <c r="AC44" s="58"/>
      <c r="AD44" s="59" t="s">
        <v>161</v>
      </c>
      <c r="AE44" s="84">
        <v>32.5</v>
      </c>
      <c r="AF44" s="84">
        <v>32.5</v>
      </c>
      <c r="AG44" s="92">
        <v>32.5</v>
      </c>
      <c r="AH44" s="84">
        <v>32.5</v>
      </c>
      <c r="AI44" s="84">
        <v>0</v>
      </c>
      <c r="AJ44" s="84">
        <v>0</v>
      </c>
      <c r="AK44" s="53">
        <f t="shared" si="5"/>
        <v>32.5</v>
      </c>
      <c r="AL44" s="53">
        <f t="shared" si="6"/>
        <v>32.5</v>
      </c>
      <c r="AM44" s="53">
        <f t="shared" si="7"/>
        <v>32.5</v>
      </c>
      <c r="AN44" s="53">
        <f t="shared" si="8"/>
        <v>32.5</v>
      </c>
      <c r="AO44" s="53">
        <f t="shared" si="9"/>
        <v>0</v>
      </c>
      <c r="AP44" s="53">
        <f t="shared" si="10"/>
        <v>0</v>
      </c>
      <c r="AQ44" s="53">
        <f t="shared" si="11"/>
        <v>32.5</v>
      </c>
      <c r="AR44" s="53">
        <f t="shared" si="12"/>
        <v>32.5</v>
      </c>
      <c r="AS44" s="53">
        <f t="shared" si="13"/>
        <v>32.5</v>
      </c>
      <c r="AT44" s="53">
        <f t="shared" si="14"/>
        <v>32.5</v>
      </c>
      <c r="AU44" s="53">
        <f t="shared" si="15"/>
        <v>32.5</v>
      </c>
      <c r="AV44" s="53">
        <f t="shared" si="16"/>
        <v>32.5</v>
      </c>
      <c r="AW44" s="60" t="s">
        <v>137</v>
      </c>
      <c r="AX44" s="39"/>
    </row>
    <row r="45" spans="1:50" ht="140.25" customHeight="1" x14ac:dyDescent="0.25">
      <c r="A45" s="55" t="s">
        <v>164</v>
      </c>
      <c r="B45" s="56" t="s">
        <v>165</v>
      </c>
      <c r="C45" s="57" t="s">
        <v>79</v>
      </c>
      <c r="D45" s="58" t="s">
        <v>80</v>
      </c>
      <c r="E45" s="58" t="s">
        <v>81</v>
      </c>
      <c r="F45" s="58"/>
      <c r="G45" s="58"/>
      <c r="H45" s="58"/>
      <c r="I45" s="58"/>
      <c r="J45" s="58"/>
      <c r="K45" s="58"/>
      <c r="L45" s="58"/>
      <c r="M45" s="58"/>
      <c r="N45" s="58"/>
      <c r="O45" s="58"/>
      <c r="P45" s="58"/>
      <c r="Q45" s="58"/>
      <c r="R45" s="58"/>
      <c r="S45" s="58"/>
      <c r="T45" s="58"/>
      <c r="U45" s="58"/>
      <c r="V45" s="58"/>
      <c r="W45" s="58"/>
      <c r="X45" s="58"/>
      <c r="Y45" s="58"/>
      <c r="Z45" s="58"/>
      <c r="AA45" s="58"/>
      <c r="AB45" s="58"/>
      <c r="AC45" s="58"/>
      <c r="AD45" s="59" t="s">
        <v>161</v>
      </c>
      <c r="AE45" s="84">
        <v>19.600000000000001</v>
      </c>
      <c r="AF45" s="84">
        <v>19.600000000000001</v>
      </c>
      <c r="AG45" s="92">
        <v>19.600000000000001</v>
      </c>
      <c r="AH45" s="84">
        <v>0</v>
      </c>
      <c r="AI45" s="84">
        <v>0</v>
      </c>
      <c r="AJ45" s="84">
        <v>0</v>
      </c>
      <c r="AK45" s="53">
        <f t="shared" si="5"/>
        <v>19.600000000000001</v>
      </c>
      <c r="AL45" s="53">
        <f t="shared" si="6"/>
        <v>19.600000000000001</v>
      </c>
      <c r="AM45" s="53">
        <f t="shared" si="7"/>
        <v>19.600000000000001</v>
      </c>
      <c r="AN45" s="53">
        <f t="shared" si="8"/>
        <v>0</v>
      </c>
      <c r="AO45" s="53">
        <f t="shared" si="9"/>
        <v>0</v>
      </c>
      <c r="AP45" s="53">
        <f t="shared" si="10"/>
        <v>0</v>
      </c>
      <c r="AQ45" s="53">
        <f t="shared" si="11"/>
        <v>19.600000000000001</v>
      </c>
      <c r="AR45" s="53">
        <f t="shared" si="12"/>
        <v>19.600000000000001</v>
      </c>
      <c r="AS45" s="53">
        <f t="shared" si="13"/>
        <v>0</v>
      </c>
      <c r="AT45" s="53">
        <f t="shared" si="14"/>
        <v>19.600000000000001</v>
      </c>
      <c r="AU45" s="53">
        <f t="shared" si="15"/>
        <v>19.600000000000001</v>
      </c>
      <c r="AV45" s="53">
        <f t="shared" si="16"/>
        <v>0</v>
      </c>
      <c r="AW45" s="60" t="s">
        <v>137</v>
      </c>
      <c r="AX45" s="39"/>
    </row>
    <row r="46" spans="1:50" ht="140.25" customHeight="1" x14ac:dyDescent="0.25">
      <c r="A46" s="55" t="s">
        <v>166</v>
      </c>
      <c r="B46" s="56" t="s">
        <v>167</v>
      </c>
      <c r="C46" s="57" t="s">
        <v>79</v>
      </c>
      <c r="D46" s="58" t="s">
        <v>80</v>
      </c>
      <c r="E46" s="58" t="s">
        <v>81</v>
      </c>
      <c r="F46" s="58"/>
      <c r="G46" s="58"/>
      <c r="H46" s="58"/>
      <c r="I46" s="58"/>
      <c r="J46" s="58"/>
      <c r="K46" s="58"/>
      <c r="L46" s="58"/>
      <c r="M46" s="58"/>
      <c r="N46" s="58"/>
      <c r="O46" s="58"/>
      <c r="P46" s="58"/>
      <c r="Q46" s="58"/>
      <c r="R46" s="58"/>
      <c r="S46" s="58"/>
      <c r="T46" s="58"/>
      <c r="U46" s="58"/>
      <c r="V46" s="58"/>
      <c r="W46" s="58"/>
      <c r="X46" s="58"/>
      <c r="Y46" s="58"/>
      <c r="Z46" s="58"/>
      <c r="AA46" s="58"/>
      <c r="AB46" s="58"/>
      <c r="AC46" s="58"/>
      <c r="AD46" s="59" t="s">
        <v>161</v>
      </c>
      <c r="AE46" s="84">
        <v>33</v>
      </c>
      <c r="AF46" s="84">
        <v>33</v>
      </c>
      <c r="AG46" s="92">
        <v>38.5</v>
      </c>
      <c r="AH46" s="84">
        <v>0</v>
      </c>
      <c r="AI46" s="84">
        <v>0</v>
      </c>
      <c r="AJ46" s="84">
        <v>0</v>
      </c>
      <c r="AK46" s="53">
        <f t="shared" si="5"/>
        <v>33</v>
      </c>
      <c r="AL46" s="53">
        <f t="shared" si="6"/>
        <v>33</v>
      </c>
      <c r="AM46" s="53">
        <f t="shared" si="7"/>
        <v>38.5</v>
      </c>
      <c r="AN46" s="53">
        <f t="shared" si="8"/>
        <v>0</v>
      </c>
      <c r="AO46" s="53">
        <f t="shared" si="9"/>
        <v>0</v>
      </c>
      <c r="AP46" s="53">
        <f t="shared" si="10"/>
        <v>0</v>
      </c>
      <c r="AQ46" s="53">
        <f t="shared" si="11"/>
        <v>33</v>
      </c>
      <c r="AR46" s="53">
        <f t="shared" si="12"/>
        <v>38.5</v>
      </c>
      <c r="AS46" s="53">
        <f t="shared" si="13"/>
        <v>0</v>
      </c>
      <c r="AT46" s="53">
        <f t="shared" si="14"/>
        <v>33</v>
      </c>
      <c r="AU46" s="53">
        <f t="shared" si="15"/>
        <v>38.5</v>
      </c>
      <c r="AV46" s="53">
        <f t="shared" si="16"/>
        <v>0</v>
      </c>
      <c r="AW46" s="60" t="s">
        <v>137</v>
      </c>
      <c r="AX46" s="39"/>
    </row>
    <row r="47" spans="1:50" ht="140.25" customHeight="1" x14ac:dyDescent="0.25">
      <c r="A47" s="55" t="s">
        <v>168</v>
      </c>
      <c r="B47" s="56" t="s">
        <v>169</v>
      </c>
      <c r="C47" s="57" t="s">
        <v>79</v>
      </c>
      <c r="D47" s="58" t="s">
        <v>80</v>
      </c>
      <c r="E47" s="58" t="s">
        <v>81</v>
      </c>
      <c r="F47" s="58"/>
      <c r="G47" s="58"/>
      <c r="H47" s="58"/>
      <c r="I47" s="58"/>
      <c r="J47" s="58"/>
      <c r="K47" s="58"/>
      <c r="L47" s="58"/>
      <c r="M47" s="58"/>
      <c r="N47" s="58"/>
      <c r="O47" s="58"/>
      <c r="P47" s="58"/>
      <c r="Q47" s="58"/>
      <c r="R47" s="58"/>
      <c r="S47" s="58"/>
      <c r="T47" s="58"/>
      <c r="U47" s="58"/>
      <c r="V47" s="58"/>
      <c r="W47" s="58"/>
      <c r="X47" s="58"/>
      <c r="Y47" s="58"/>
      <c r="Z47" s="58"/>
      <c r="AA47" s="58"/>
      <c r="AB47" s="58"/>
      <c r="AC47" s="58"/>
      <c r="AD47" s="59" t="s">
        <v>161</v>
      </c>
      <c r="AE47" s="84">
        <v>22</v>
      </c>
      <c r="AF47" s="84">
        <v>22</v>
      </c>
      <c r="AG47" s="92">
        <v>22</v>
      </c>
      <c r="AH47" s="84"/>
      <c r="AI47" s="84"/>
      <c r="AJ47" s="84"/>
      <c r="AK47" s="53">
        <f t="shared" si="5"/>
        <v>22</v>
      </c>
      <c r="AL47" s="53">
        <f t="shared" si="6"/>
        <v>22</v>
      </c>
      <c r="AM47" s="53">
        <f t="shared" si="7"/>
        <v>22</v>
      </c>
      <c r="AN47" s="53">
        <f t="shared" si="8"/>
        <v>0</v>
      </c>
      <c r="AO47" s="53">
        <f t="shared" si="9"/>
        <v>0</v>
      </c>
      <c r="AP47" s="53">
        <f t="shared" si="10"/>
        <v>0</v>
      </c>
      <c r="AQ47" s="53">
        <f t="shared" si="11"/>
        <v>22</v>
      </c>
      <c r="AR47" s="53">
        <f t="shared" si="12"/>
        <v>22</v>
      </c>
      <c r="AS47" s="53">
        <f t="shared" si="13"/>
        <v>0</v>
      </c>
      <c r="AT47" s="53">
        <f t="shared" si="14"/>
        <v>22</v>
      </c>
      <c r="AU47" s="53">
        <f t="shared" si="15"/>
        <v>22</v>
      </c>
      <c r="AV47" s="53">
        <f t="shared" si="16"/>
        <v>0</v>
      </c>
      <c r="AW47" s="60" t="s">
        <v>137</v>
      </c>
      <c r="AX47" s="39"/>
    </row>
    <row r="48" spans="1:50" ht="24" customHeight="1" x14ac:dyDescent="0.25">
      <c r="A48" s="50" t="s">
        <v>170</v>
      </c>
      <c r="B48" s="51" t="s">
        <v>171</v>
      </c>
      <c r="C48" s="52" t="s">
        <v>72</v>
      </c>
      <c r="D48" s="52" t="s">
        <v>72</v>
      </c>
      <c r="E48" s="52" t="s">
        <v>72</v>
      </c>
      <c r="F48" s="52" t="s">
        <v>72</v>
      </c>
      <c r="G48" s="52" t="s">
        <v>72</v>
      </c>
      <c r="H48" s="52" t="s">
        <v>72</v>
      </c>
      <c r="I48" s="52" t="s">
        <v>72</v>
      </c>
      <c r="J48" s="52" t="s">
        <v>72</v>
      </c>
      <c r="K48" s="52" t="s">
        <v>72</v>
      </c>
      <c r="L48" s="52" t="s">
        <v>72</v>
      </c>
      <c r="M48" s="52" t="s">
        <v>72</v>
      </c>
      <c r="N48" s="52" t="s">
        <v>72</v>
      </c>
      <c r="O48" s="52" t="s">
        <v>72</v>
      </c>
      <c r="P48" s="52" t="s">
        <v>72</v>
      </c>
      <c r="Q48" s="52" t="s">
        <v>72</v>
      </c>
      <c r="R48" s="52" t="s">
        <v>72</v>
      </c>
      <c r="S48" s="52" t="s">
        <v>72</v>
      </c>
      <c r="T48" s="52" t="s">
        <v>72</v>
      </c>
      <c r="U48" s="52" t="s">
        <v>72</v>
      </c>
      <c r="V48" s="52" t="s">
        <v>72</v>
      </c>
      <c r="W48" s="52" t="s">
        <v>72</v>
      </c>
      <c r="X48" s="52" t="s">
        <v>72</v>
      </c>
      <c r="Y48" s="52" t="s">
        <v>72</v>
      </c>
      <c r="Z48" s="52" t="s">
        <v>72</v>
      </c>
      <c r="AA48" s="52" t="s">
        <v>72</v>
      </c>
      <c r="AB48" s="52" t="s">
        <v>72</v>
      </c>
      <c r="AC48" s="52" t="s">
        <v>72</v>
      </c>
      <c r="AD48" s="52" t="s">
        <v>72</v>
      </c>
      <c r="AE48" s="83">
        <f>AE19</f>
        <v>11145.9</v>
      </c>
      <c r="AF48" s="83">
        <f t="shared" ref="AF48:AJ48" si="28">AF19</f>
        <v>6643.0999999999995</v>
      </c>
      <c r="AG48" s="91">
        <f t="shared" si="28"/>
        <v>12071.9</v>
      </c>
      <c r="AH48" s="83">
        <f t="shared" si="28"/>
        <v>6034.0000000000009</v>
      </c>
      <c r="AI48" s="83">
        <f t="shared" si="28"/>
        <v>6023.1999999999989</v>
      </c>
      <c r="AJ48" s="83">
        <f t="shared" si="28"/>
        <v>6023.1999999999989</v>
      </c>
      <c r="AK48" s="53">
        <f t="shared" si="5"/>
        <v>11145.9</v>
      </c>
      <c r="AL48" s="53">
        <f t="shared" si="6"/>
        <v>6643.0999999999995</v>
      </c>
      <c r="AM48" s="53">
        <f t="shared" si="7"/>
        <v>12071.9</v>
      </c>
      <c r="AN48" s="53">
        <f t="shared" si="8"/>
        <v>6034.0000000000009</v>
      </c>
      <c r="AO48" s="53">
        <f t="shared" si="9"/>
        <v>6023.1999999999989</v>
      </c>
      <c r="AP48" s="53">
        <f t="shared" si="10"/>
        <v>6023.1999999999989</v>
      </c>
      <c r="AQ48" s="53">
        <f t="shared" si="11"/>
        <v>6643.0999999999995</v>
      </c>
      <c r="AR48" s="53">
        <f t="shared" si="12"/>
        <v>12071.9</v>
      </c>
      <c r="AS48" s="53">
        <f t="shared" si="13"/>
        <v>6034.0000000000009</v>
      </c>
      <c r="AT48" s="53">
        <f t="shared" si="14"/>
        <v>6643.0999999999995</v>
      </c>
      <c r="AU48" s="53">
        <f t="shared" si="15"/>
        <v>12071.9</v>
      </c>
      <c r="AV48" s="53">
        <f t="shared" si="16"/>
        <v>6034.0000000000009</v>
      </c>
      <c r="AW48" s="54"/>
      <c r="AX48" s="39"/>
    </row>
    <row r="49" spans="1:50" ht="12.95" customHeight="1" x14ac:dyDescent="0.25">
      <c r="A49" s="67"/>
      <c r="B49" s="68"/>
      <c r="C49" s="69"/>
      <c r="D49" s="69"/>
      <c r="E49" s="69"/>
      <c r="F49" s="69"/>
      <c r="G49" s="69"/>
      <c r="H49" s="69"/>
      <c r="I49" s="68"/>
      <c r="J49" s="70"/>
      <c r="K49" s="70"/>
      <c r="L49" s="70"/>
      <c r="M49" s="70"/>
      <c r="N49" s="70"/>
      <c r="O49" s="70"/>
      <c r="P49" s="70"/>
      <c r="Q49" s="70"/>
      <c r="R49" s="70"/>
      <c r="S49" s="70"/>
      <c r="T49" s="70"/>
      <c r="U49" s="4"/>
      <c r="V49" s="4"/>
      <c r="W49" s="4"/>
      <c r="X49" s="4"/>
      <c r="Y49" s="4"/>
      <c r="Z49" s="4"/>
      <c r="AA49" s="4"/>
      <c r="AB49" s="4"/>
      <c r="AC49" s="4"/>
      <c r="AD49" s="4"/>
      <c r="AE49" s="86"/>
      <c r="AF49" s="86"/>
      <c r="AG49" s="94"/>
      <c r="AH49" s="86"/>
      <c r="AI49" s="86"/>
      <c r="AJ49" s="86"/>
      <c r="AK49" s="4"/>
      <c r="AL49" s="4"/>
      <c r="AM49" s="4"/>
      <c r="AN49" s="4"/>
      <c r="AO49" s="4"/>
      <c r="AP49" s="4"/>
      <c r="AQ49" s="4"/>
      <c r="AR49" s="4"/>
      <c r="AS49" s="4"/>
      <c r="AT49" s="4"/>
      <c r="AU49" s="4"/>
      <c r="AV49" s="4"/>
      <c r="AW49" s="4"/>
      <c r="AX49" s="39"/>
    </row>
    <row r="50" spans="1:50" ht="12.95" customHeight="1" x14ac:dyDescent="0.25">
      <c r="A50" s="71" t="s">
        <v>49</v>
      </c>
      <c r="B50" s="72"/>
      <c r="C50" s="134"/>
      <c r="D50" s="135"/>
      <c r="E50" s="135"/>
      <c r="F50" s="74"/>
      <c r="G50" s="134"/>
      <c r="H50" s="135"/>
      <c r="I50" s="135"/>
      <c r="J50" s="135"/>
      <c r="K50" s="75"/>
      <c r="L50" s="75"/>
      <c r="M50" s="75"/>
      <c r="N50" s="75"/>
      <c r="O50" s="75"/>
      <c r="P50" s="75"/>
      <c r="Q50" s="14"/>
      <c r="R50" s="14"/>
      <c r="S50" s="14"/>
      <c r="T50" s="14"/>
      <c r="U50" s="4"/>
      <c r="V50" s="4"/>
      <c r="W50" s="4"/>
      <c r="X50" s="4"/>
      <c r="Y50" s="4"/>
      <c r="Z50" s="4"/>
      <c r="AA50" s="4"/>
      <c r="AB50" s="4"/>
      <c r="AC50" s="4"/>
      <c r="AD50" s="4"/>
      <c r="AE50" s="86"/>
      <c r="AF50" s="86"/>
      <c r="AG50" s="94"/>
      <c r="AH50" s="86"/>
      <c r="AI50" s="86"/>
      <c r="AJ50" s="86"/>
      <c r="AK50" s="4"/>
      <c r="AL50" s="4"/>
      <c r="AM50" s="4"/>
      <c r="AN50" s="4"/>
      <c r="AO50" s="4"/>
      <c r="AP50" s="4"/>
      <c r="AQ50" s="4"/>
      <c r="AR50" s="4"/>
      <c r="AS50" s="4"/>
      <c r="AT50" s="4"/>
      <c r="AU50" s="4"/>
      <c r="AV50" s="4"/>
      <c r="AW50" s="4"/>
      <c r="AX50" s="39"/>
    </row>
    <row r="51" spans="1:50" ht="14.45" customHeight="1" x14ac:dyDescent="0.25">
      <c r="A51" s="71" t="s">
        <v>50</v>
      </c>
      <c r="B51" s="72"/>
      <c r="C51" s="128" t="s">
        <v>51</v>
      </c>
      <c r="D51" s="129"/>
      <c r="E51" s="129"/>
      <c r="F51" s="74"/>
      <c r="G51" s="128" t="s">
        <v>52</v>
      </c>
      <c r="H51" s="129"/>
      <c r="I51" s="129"/>
      <c r="J51" s="129"/>
      <c r="K51" s="75"/>
      <c r="L51" s="75"/>
      <c r="M51" s="75"/>
      <c r="N51" s="75"/>
      <c r="O51" s="75"/>
      <c r="P51" s="75"/>
      <c r="Q51" s="14"/>
      <c r="R51" s="14"/>
      <c r="S51" s="14"/>
      <c r="T51" s="14"/>
      <c r="U51" s="4"/>
      <c r="V51" s="4"/>
      <c r="W51" s="4"/>
      <c r="X51" s="4"/>
      <c r="Y51" s="4"/>
      <c r="Z51" s="4"/>
      <c r="AA51" s="4"/>
      <c r="AB51" s="4"/>
      <c r="AC51" s="4"/>
      <c r="AD51" s="4"/>
      <c r="AE51" s="86"/>
      <c r="AF51" s="86"/>
      <c r="AG51" s="94"/>
      <c r="AH51" s="86"/>
      <c r="AI51" s="86"/>
      <c r="AJ51" s="86"/>
      <c r="AK51" s="4"/>
      <c r="AL51" s="4"/>
      <c r="AM51" s="4"/>
      <c r="AN51" s="4"/>
      <c r="AO51" s="4"/>
      <c r="AP51" s="4"/>
      <c r="AQ51" s="4"/>
      <c r="AR51" s="4"/>
      <c r="AS51" s="4"/>
      <c r="AT51" s="4"/>
      <c r="AU51" s="4"/>
      <c r="AV51" s="4"/>
      <c r="AW51" s="4"/>
      <c r="AX51" s="39"/>
    </row>
    <row r="52" spans="1:50" ht="11.65" customHeight="1" x14ac:dyDescent="0.25">
      <c r="A52" s="71" t="s">
        <v>53</v>
      </c>
      <c r="B52" s="72"/>
      <c r="C52" s="74"/>
      <c r="D52" s="74"/>
      <c r="E52" s="74"/>
      <c r="F52" s="74"/>
      <c r="G52" s="74"/>
      <c r="H52" s="74"/>
      <c r="I52" s="72"/>
      <c r="J52" s="75"/>
      <c r="K52" s="75"/>
      <c r="L52" s="75"/>
      <c r="M52" s="75"/>
      <c r="N52" s="75"/>
      <c r="O52" s="75"/>
      <c r="P52" s="75"/>
      <c r="Q52" s="14"/>
      <c r="R52" s="14"/>
      <c r="S52" s="14"/>
      <c r="T52" s="14"/>
      <c r="U52" s="4"/>
      <c r="V52" s="4"/>
      <c r="W52" s="4"/>
      <c r="X52" s="4"/>
      <c r="Y52" s="4"/>
      <c r="Z52" s="4"/>
      <c r="AA52" s="4"/>
      <c r="AB52" s="4"/>
      <c r="AC52" s="4"/>
      <c r="AD52" s="4"/>
      <c r="AE52" s="86"/>
      <c r="AF52" s="86"/>
      <c r="AG52" s="94"/>
      <c r="AH52" s="86"/>
      <c r="AI52" s="86"/>
      <c r="AJ52" s="86"/>
      <c r="AK52" s="4"/>
      <c r="AL52" s="4"/>
      <c r="AM52" s="4"/>
      <c r="AN52" s="4"/>
      <c r="AO52" s="4"/>
      <c r="AP52" s="4"/>
      <c r="AQ52" s="4"/>
      <c r="AR52" s="4"/>
      <c r="AS52" s="4"/>
      <c r="AT52" s="4"/>
      <c r="AU52" s="4"/>
      <c r="AV52" s="4"/>
      <c r="AW52" s="4"/>
      <c r="AX52" s="39"/>
    </row>
    <row r="53" spans="1:50" ht="15.6" customHeight="1" x14ac:dyDescent="0.25">
      <c r="A53" s="130" t="s">
        <v>54</v>
      </c>
      <c r="B53" s="131"/>
      <c r="C53" s="74"/>
      <c r="D53" s="73"/>
      <c r="E53" s="73"/>
      <c r="F53" s="74"/>
      <c r="G53" s="73"/>
      <c r="H53" s="73"/>
      <c r="I53" s="76"/>
      <c r="J53" s="75"/>
      <c r="K53" s="77"/>
      <c r="L53" s="77"/>
      <c r="M53" s="75"/>
      <c r="N53" s="75"/>
      <c r="O53" s="75"/>
      <c r="P53" s="75"/>
      <c r="Q53" s="14"/>
      <c r="R53" s="14"/>
      <c r="S53" s="14"/>
      <c r="T53" s="14"/>
      <c r="U53" s="4"/>
      <c r="V53" s="4"/>
      <c r="W53" s="4"/>
      <c r="X53" s="4"/>
      <c r="Y53" s="4"/>
      <c r="Z53" s="4"/>
      <c r="AA53" s="4"/>
      <c r="AB53" s="4"/>
      <c r="AC53" s="4"/>
      <c r="AD53" s="4"/>
      <c r="AE53" s="86"/>
      <c r="AF53" s="86"/>
      <c r="AG53" s="94"/>
      <c r="AH53" s="86"/>
      <c r="AI53" s="86"/>
      <c r="AJ53" s="86"/>
      <c r="AK53" s="4"/>
      <c r="AL53" s="4"/>
      <c r="AM53" s="4"/>
      <c r="AN53" s="4"/>
      <c r="AO53" s="4"/>
      <c r="AP53" s="4"/>
      <c r="AQ53" s="4"/>
      <c r="AR53" s="4"/>
      <c r="AS53" s="4"/>
      <c r="AT53" s="4"/>
      <c r="AU53" s="4"/>
      <c r="AV53" s="4"/>
      <c r="AW53" s="4"/>
      <c r="AX53" s="39"/>
    </row>
    <row r="54" spans="1:50" ht="11.25" customHeight="1" x14ac:dyDescent="0.25">
      <c r="A54" s="132" t="s">
        <v>55</v>
      </c>
      <c r="B54" s="133"/>
      <c r="C54" s="74" t="s">
        <v>56</v>
      </c>
      <c r="D54" s="128" t="s">
        <v>51</v>
      </c>
      <c r="E54" s="129"/>
      <c r="F54" s="78"/>
      <c r="G54" s="128" t="s">
        <v>57</v>
      </c>
      <c r="H54" s="129"/>
      <c r="I54" s="129"/>
      <c r="J54" s="75"/>
      <c r="K54" s="126" t="s">
        <v>58</v>
      </c>
      <c r="L54" s="127"/>
      <c r="M54" s="75"/>
      <c r="N54" s="14"/>
      <c r="O54" s="14"/>
      <c r="P54" s="14"/>
      <c r="Q54" s="14"/>
      <c r="R54" s="14"/>
      <c r="S54" s="14"/>
      <c r="T54" s="14"/>
      <c r="U54" s="4"/>
      <c r="V54" s="4"/>
      <c r="W54" s="4"/>
      <c r="X54" s="4"/>
      <c r="Y54" s="4"/>
      <c r="Z54" s="4"/>
      <c r="AA54" s="4"/>
      <c r="AB54" s="4"/>
      <c r="AC54" s="4"/>
      <c r="AD54" s="4"/>
      <c r="AE54" s="86"/>
      <c r="AF54" s="86"/>
      <c r="AG54" s="94"/>
      <c r="AH54" s="86"/>
      <c r="AI54" s="86"/>
      <c r="AJ54" s="86"/>
      <c r="AK54" s="4"/>
      <c r="AL54" s="4"/>
      <c r="AM54" s="4"/>
      <c r="AN54" s="4"/>
      <c r="AO54" s="4"/>
      <c r="AP54" s="4"/>
      <c r="AQ54" s="4"/>
      <c r="AR54" s="4"/>
      <c r="AS54" s="4"/>
      <c r="AT54" s="4"/>
      <c r="AU54" s="4"/>
      <c r="AV54" s="4"/>
      <c r="AW54" s="4"/>
      <c r="AX54" s="39"/>
    </row>
    <row r="55" spans="1:50" ht="12.75" customHeight="1" x14ac:dyDescent="0.25">
      <c r="A55" s="71" t="s">
        <v>59</v>
      </c>
      <c r="B55" s="72"/>
      <c r="C55" s="74"/>
      <c r="D55" s="74"/>
      <c r="E55" s="74"/>
      <c r="F55" s="74"/>
      <c r="G55" s="74"/>
      <c r="H55" s="74"/>
      <c r="I55" s="72"/>
      <c r="J55" s="75"/>
      <c r="K55" s="74"/>
      <c r="L55" s="74"/>
      <c r="M55" s="74"/>
      <c r="N55" s="74"/>
      <c r="O55" s="74"/>
      <c r="P55" s="79"/>
      <c r="Q55" s="14"/>
      <c r="R55" s="14"/>
      <c r="S55" s="14"/>
      <c r="T55" s="14"/>
      <c r="U55" s="4"/>
      <c r="V55" s="4"/>
      <c r="W55" s="4"/>
      <c r="X55" s="4"/>
      <c r="Y55" s="4"/>
      <c r="Z55" s="4"/>
      <c r="AA55" s="4"/>
      <c r="AB55" s="4"/>
      <c r="AC55" s="4"/>
      <c r="AD55" s="4"/>
      <c r="AE55" s="86"/>
      <c r="AF55" s="86"/>
      <c r="AG55" s="94"/>
      <c r="AH55" s="86"/>
      <c r="AI55" s="86"/>
      <c r="AJ55" s="86"/>
      <c r="AK55" s="4"/>
      <c r="AL55" s="4"/>
      <c r="AM55" s="4"/>
      <c r="AN55" s="4"/>
      <c r="AO55" s="4"/>
      <c r="AP55" s="4"/>
      <c r="AQ55" s="4"/>
      <c r="AR55" s="4"/>
      <c r="AS55" s="4"/>
      <c r="AT55" s="4"/>
      <c r="AU55" s="4"/>
      <c r="AV55" s="4"/>
      <c r="AW55" s="4"/>
      <c r="AX55" s="39"/>
    </row>
  </sheetData>
  <mergeCells count="80">
    <mergeCell ref="A1:AN2"/>
    <mergeCell ref="A3:AE3"/>
    <mergeCell ref="A8:A17"/>
    <mergeCell ref="B8:B17"/>
    <mergeCell ref="C8:AB9"/>
    <mergeCell ref="AC8:AC17"/>
    <mergeCell ref="AD8:AD11"/>
    <mergeCell ref="AE8:AJ10"/>
    <mergeCell ref="AK8:AP10"/>
    <mergeCell ref="AI11:AJ12"/>
    <mergeCell ref="AK11:AL12"/>
    <mergeCell ref="AM11:AM17"/>
    <mergeCell ref="AN11:AN17"/>
    <mergeCell ref="AO11:AP12"/>
    <mergeCell ref="R12:R17"/>
    <mergeCell ref="S12:S17"/>
    <mergeCell ref="AT8:AV10"/>
    <mergeCell ref="AW8:AW17"/>
    <mergeCell ref="C10:V10"/>
    <mergeCell ref="W10:AB10"/>
    <mergeCell ref="C11:E11"/>
    <mergeCell ref="F11:I11"/>
    <mergeCell ref="J11:L11"/>
    <mergeCell ref="M11:P11"/>
    <mergeCell ref="Q11:S11"/>
    <mergeCell ref="T11:V11"/>
    <mergeCell ref="W11:Y11"/>
    <mergeCell ref="Z11:AB11"/>
    <mergeCell ref="AE11:AF12"/>
    <mergeCell ref="AG11:AG17"/>
    <mergeCell ref="AH11:AH17"/>
    <mergeCell ref="N12:N17"/>
    <mergeCell ref="O12:O17"/>
    <mergeCell ref="P12:P17"/>
    <mergeCell ref="Q12:Q17"/>
    <mergeCell ref="AQ8:AS10"/>
    <mergeCell ref="I12:I17"/>
    <mergeCell ref="J12:J17"/>
    <mergeCell ref="K12:K17"/>
    <mergeCell ref="L12:L17"/>
    <mergeCell ref="M12:M17"/>
    <mergeCell ref="AL13:AL17"/>
    <mergeCell ref="AO13:AO17"/>
    <mergeCell ref="AP13:AP17"/>
    <mergeCell ref="AJ13:AJ17"/>
    <mergeCell ref="AK13:AK17"/>
    <mergeCell ref="D12:D17"/>
    <mergeCell ref="E12:E17"/>
    <mergeCell ref="F12:F17"/>
    <mergeCell ref="G12:G17"/>
    <mergeCell ref="H12:H17"/>
    <mergeCell ref="AV11:AV17"/>
    <mergeCell ref="AQ11:AQ17"/>
    <mergeCell ref="AR11:AR17"/>
    <mergeCell ref="AS11:AS17"/>
    <mergeCell ref="AT11:AT17"/>
    <mergeCell ref="AU11:AU17"/>
    <mergeCell ref="C50:E50"/>
    <mergeCell ref="G50:J50"/>
    <mergeCell ref="AE13:AE17"/>
    <mergeCell ref="AF13:AF17"/>
    <mergeCell ref="AI13:AI17"/>
    <mergeCell ref="Y12:Y17"/>
    <mergeCell ref="Z12:Z17"/>
    <mergeCell ref="AA12:AA17"/>
    <mergeCell ref="AB12:AB17"/>
    <mergeCell ref="AD12:AD17"/>
    <mergeCell ref="T12:T17"/>
    <mergeCell ref="U12:U17"/>
    <mergeCell ref="V12:V17"/>
    <mergeCell ref="W12:W17"/>
    <mergeCell ref="X12:X17"/>
    <mergeCell ref="C12:C17"/>
    <mergeCell ref="K54:L54"/>
    <mergeCell ref="C51:E51"/>
    <mergeCell ref="G51:J51"/>
    <mergeCell ref="A53:B53"/>
    <mergeCell ref="A54:B54"/>
    <mergeCell ref="D54:E54"/>
    <mergeCell ref="G54:I54"/>
  </mergeCells>
  <pageMargins left="0.7" right="0.7" top="0.75" bottom="0.75" header="0.3" footer="0.3"/>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A04ACA8-CE85-4C73-B1EA-BD24EF2C6ED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Субъект</vt:lpstr>
      <vt:lpstr>МО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Centerbuhg</dc:creator>
  <cp:lastModifiedBy>Image&amp;Matros™</cp:lastModifiedBy>
  <dcterms:created xsi:type="dcterms:W3CDTF">2017-11-13T00:21:13Z</dcterms:created>
  <dcterms:modified xsi:type="dcterms:W3CDTF">2018-11-01T02:05:52Z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ame">
    <vt:lpwstr>C:\Users\centerbuhg\AppData\Local\Кейсистемс\Свод-СМАРТ\ReportManager\rro_20170523_2.xlsx</vt:lpwstr>
  </property>
  <property fmtid="{D5CDD505-2E9C-101B-9397-08002B2CF9AE}" pid="3" name="Report Name">
    <vt:lpwstr>C__Users_centerbuhg_AppData_Local_Кейсистемс_Свод-СМАРТ_ReportManager_rro_20170523_2.xlsx</vt:lpwstr>
  </property>
</Properties>
</file>